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650"/>
  </bookViews>
  <sheets>
    <sheet name="GMout" sheetId="1" r:id="rId1"/>
    <sheet name="Sheet1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1" l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2" i="1"/>
  <c r="H11" i="1"/>
  <c r="H10" i="1"/>
  <c r="H9" i="1"/>
  <c r="H8" i="1"/>
  <c r="H7" i="1"/>
  <c r="H6" i="1"/>
  <c r="H5" i="1"/>
  <c r="H4" i="1"/>
  <c r="H3" i="1"/>
  <c r="I8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5" i="1"/>
  <c r="H86" i="1"/>
  <c r="H87" i="1"/>
  <c r="H88" i="1"/>
  <c r="I66" i="1"/>
  <c r="H49" i="1"/>
  <c r="H50" i="1"/>
  <c r="H51" i="1"/>
  <c r="H52" i="1"/>
  <c r="H53" i="1"/>
  <c r="H54" i="1"/>
  <c r="H55" i="1"/>
  <c r="H56" i="1"/>
  <c r="H57" i="1"/>
  <c r="H58" i="1"/>
  <c r="H61" i="1"/>
  <c r="H62" i="1"/>
  <c r="H63" i="1"/>
  <c r="H64" i="1"/>
  <c r="H65" i="1"/>
  <c r="H66" i="1"/>
  <c r="H25" i="2"/>
  <c r="H7" i="2"/>
  <c r="H22" i="2"/>
  <c r="H24" i="2"/>
  <c r="F21" i="2"/>
  <c r="H19" i="2"/>
  <c r="H18" i="2"/>
  <c r="H17" i="2"/>
  <c r="H16" i="2"/>
  <c r="H15" i="2"/>
  <c r="H14" i="2"/>
  <c r="H13" i="2"/>
  <c r="H12" i="2"/>
  <c r="H11" i="2"/>
  <c r="H10" i="2"/>
  <c r="H9" i="2"/>
  <c r="H8" i="2"/>
  <c r="H6" i="2"/>
  <c r="H5" i="2"/>
  <c r="H4" i="2"/>
  <c r="H3" i="2"/>
  <c r="H2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F2" i="2"/>
</calcChain>
</file>

<file path=xl/sharedStrings.xml><?xml version="1.0" encoding="utf-8"?>
<sst xmlns="http://schemas.openxmlformats.org/spreadsheetml/2006/main" count="567" uniqueCount="322">
  <si>
    <t>Comment</t>
  </si>
  <si>
    <t>Description</t>
  </si>
  <si>
    <t>Designator</t>
  </si>
  <si>
    <t>Footprint</t>
  </si>
  <si>
    <t>Quantity</t>
  </si>
  <si>
    <t>Non-Polarized Capacitor</t>
  </si>
  <si>
    <t>C1</t>
  </si>
  <si>
    <t>Polarized Capacitor</t>
  </si>
  <si>
    <t>C2, C3</t>
  </si>
  <si>
    <t>220uF/16V</t>
  </si>
  <si>
    <t>C4, C5, C6, C7, C8</t>
  </si>
  <si>
    <t>SMD_C_1206</t>
  </si>
  <si>
    <t>470nF</t>
  </si>
  <si>
    <t>C9, C10, C11, C12</t>
  </si>
  <si>
    <t>470nf LS5mm</t>
  </si>
  <si>
    <t>220uF/100V</t>
  </si>
  <si>
    <t>C13, C14</t>
  </si>
  <si>
    <t>220uF 100V</t>
  </si>
  <si>
    <t>100nF</t>
  </si>
  <si>
    <t>C15, C16</t>
  </si>
  <si>
    <t>MKS2</t>
  </si>
  <si>
    <t>C17, C18</t>
  </si>
  <si>
    <t>15nF</t>
  </si>
  <si>
    <t>C19</t>
  </si>
  <si>
    <t>15nF 100V</t>
  </si>
  <si>
    <t>C21</t>
  </si>
  <si>
    <t>1N4004</t>
  </si>
  <si>
    <t>DIODE GEN PURPOSE 1KV 1A DO204AL</t>
  </si>
  <si>
    <t>D1, D2, D3</t>
  </si>
  <si>
    <t>1N4004DO-41</t>
  </si>
  <si>
    <t>Header 1X3</t>
  </si>
  <si>
    <t>Header, 3-Pin</t>
  </si>
  <si>
    <t>P1</t>
  </si>
  <si>
    <t>CON3</t>
  </si>
  <si>
    <t>2N5565</t>
  </si>
  <si>
    <t>Matched N-Channel JFET Pairs</t>
  </si>
  <si>
    <t>Q1</t>
  </si>
  <si>
    <t>MPSA42</t>
  </si>
  <si>
    <t>NPN Bipolar Transistor</t>
  </si>
  <si>
    <t>Q2, Q3</t>
  </si>
  <si>
    <t>TO-92</t>
  </si>
  <si>
    <t>ZTX694B</t>
  </si>
  <si>
    <t>NPN Transistor</t>
  </si>
  <si>
    <t>Q4</t>
  </si>
  <si>
    <t>ZETEX_E-LINE</t>
  </si>
  <si>
    <t>Q5</t>
  </si>
  <si>
    <t>FZT957</t>
  </si>
  <si>
    <t>TRANS PNP -300V -1000MA SOT-223</t>
  </si>
  <si>
    <t>Q6, Q7</t>
  </si>
  <si>
    <t>SOT223-4N</t>
  </si>
  <si>
    <t>FZT857</t>
  </si>
  <si>
    <t>TRANS NPN 300V 3500MA SOT-223</t>
  </si>
  <si>
    <t>Q8, Q9</t>
  </si>
  <si>
    <t>TRANSISTOR NPN 300V 500MA TO-126</t>
  </si>
  <si>
    <t>Q10, Q12, Q14, Q16</t>
  </si>
  <si>
    <t>TO-126-v</t>
  </si>
  <si>
    <t>TRANSISTOR PNP 300V 500MA TO-126</t>
  </si>
  <si>
    <t>Q11, Q13, Q15, Q17</t>
  </si>
  <si>
    <t>ECX10N20</t>
  </si>
  <si>
    <t>N-Channel MOSFET</t>
  </si>
  <si>
    <t>Q18, Q20, Q22, Q24</t>
  </si>
  <si>
    <t>TO-247AC-hflip</t>
  </si>
  <si>
    <t>ECX10P20</t>
  </si>
  <si>
    <t>P-Channel MOSFET</t>
  </si>
  <si>
    <t>Q19, Q21, Q23, Q25</t>
  </si>
  <si>
    <t>100R</t>
  </si>
  <si>
    <t>RES</t>
  </si>
  <si>
    <t>R1</t>
  </si>
  <si>
    <t>RES 1/4w</t>
  </si>
  <si>
    <t>51K</t>
  </si>
  <si>
    <t>R2, R7</t>
  </si>
  <si>
    <t>75R</t>
  </si>
  <si>
    <t>1K5</t>
  </si>
  <si>
    <t>R5, R6, R11</t>
  </si>
  <si>
    <t>10K</t>
  </si>
  <si>
    <t>R8</t>
  </si>
  <si>
    <t>12K</t>
  </si>
  <si>
    <t>R9</t>
  </si>
  <si>
    <t>RES 0.6W</t>
  </si>
  <si>
    <t>33K</t>
  </si>
  <si>
    <t>R10</t>
  </si>
  <si>
    <t>330R</t>
  </si>
  <si>
    <t>R15</t>
  </si>
  <si>
    <t>RES 1W</t>
  </si>
  <si>
    <t>510R</t>
  </si>
  <si>
    <t>R16</t>
  </si>
  <si>
    <t>7K5</t>
  </si>
  <si>
    <t>R19</t>
  </si>
  <si>
    <t>270R</t>
  </si>
  <si>
    <t>R20</t>
  </si>
  <si>
    <t>220R</t>
  </si>
  <si>
    <t>R21, R22, R23, R24</t>
  </si>
  <si>
    <t>820R</t>
  </si>
  <si>
    <t>R25, R26, R27, R28</t>
  </si>
  <si>
    <t>470R</t>
  </si>
  <si>
    <t>R29, R30, R31, R32</t>
  </si>
  <si>
    <t>4R7</t>
  </si>
  <si>
    <t>R33, R34</t>
  </si>
  <si>
    <t>10R</t>
  </si>
  <si>
    <t>R35</t>
  </si>
  <si>
    <t>RESISTOR 3W</t>
  </si>
  <si>
    <t>Relay 10A/12V</t>
  </si>
  <si>
    <t>RL1</t>
  </si>
  <si>
    <t>RL_SPDT_10A</t>
  </si>
  <si>
    <t>LM329</t>
  </si>
  <si>
    <t>IC VREF SHUNT 6.9V TO-92-3</t>
  </si>
  <si>
    <t>U1</t>
  </si>
  <si>
    <t>BZX79C12</t>
  </si>
  <si>
    <t>ZENER 0.5W</t>
  </si>
  <si>
    <t>Z1, Z2</t>
  </si>
  <si>
    <t>DO-35</t>
  </si>
  <si>
    <t>1uF MKT</t>
  </si>
  <si>
    <t>1uF MKP 275V</t>
  </si>
  <si>
    <t>220uF 16V Frolyt</t>
  </si>
  <si>
    <t xml:space="preserve">4.7pF </t>
  </si>
  <si>
    <t xml:space="preserve">OMRON G5LA-14-24VDC Mini Power Relay </t>
  </si>
  <si>
    <t>https://www.hificollective.co.uk/catalog/rey25535-025w-takman-metal-film-resistors-p-7619.html</t>
  </si>
  <si>
    <t>https://www.hificollective.co.uk/catalog/rey25195-025w-takman-metal-film-resistors-p-7551.html</t>
  </si>
  <si>
    <t>https://www.hificollective.co.uk/catalog/rey25510-025w-takman-metal-film-resistors-p-7614.html</t>
  </si>
  <si>
    <t>https://www.hificollective.co.uk/catalog/rey25270-330r-025w-takman-metal-film-resistors-p-7566.html</t>
  </si>
  <si>
    <t>https://www.hificollective.co.uk/catalog/rey50295-510r-takman-metal-film-resistor-p-4843.html</t>
  </si>
  <si>
    <t>https://www.arrow.com/en/products/mpsa42/on-semiconductor</t>
  </si>
  <si>
    <t>https://www.arrow.com/en/products/g5la-14-dc24/omron</t>
  </si>
  <si>
    <t>https://www.arrow.com/en/products/lm329czpbf/analog-devices</t>
  </si>
  <si>
    <t>https://www.arrow.com/en/products/fzt957ta/diodes-incorporated</t>
  </si>
  <si>
    <t>https://www.hificollective.co.uk/catalog/res-3185tantalum-resistor-7k5-05w-audionote.html</t>
  </si>
  <si>
    <t>https://www.hificollective.co.uk/catalog/res3138-270r-tantalum-resistor-p-97.html</t>
  </si>
  <si>
    <t>https://linhkienaudio.vn/san-pham/dale-3w-10r</t>
  </si>
  <si>
    <t>https://www.hificollective.co.uk/catalog/rey75450-takman-metal-film-resistor-p-6166.html</t>
  </si>
  <si>
    <t>https://www.hificollective.co.uk/catalog/rey50460-takman-metal-film-resistor-p-4876.html</t>
  </si>
  <si>
    <t>https://www.hificollective.co.uk/catalog/rey50050-takman-metal-film-resistor-p-6121.html</t>
  </si>
  <si>
    <t>https://www.hificollective.co.uk/catalog/rey50250-220r-takman-metal-film-resistor-p-4834.html</t>
  </si>
  <si>
    <t>https://www.hificollective.co.uk/catalog/rey50290-470r-takman-metal-film-resistor-p-4842.html</t>
  </si>
  <si>
    <t>https://www.hificollective.co.uk/catalog/rey50320-820r-takman-metal-film-resistor-p-4848.html</t>
  </si>
  <si>
    <t>https://www.arrow.com/en/products/bzx79c12/on-semiconductor</t>
  </si>
  <si>
    <t>RES hồi tiếp</t>
  </si>
  <si>
    <t>R13, R14</t>
  </si>
  <si>
    <t xml:space="preserve">R3, R4, </t>
  </si>
  <si>
    <t>https://www.hificollective.co.uk/catalog/rey50210-100r-takman-metal-film-resistor-p-4826.html</t>
  </si>
  <si>
    <t>https://www.hificollective.co.uk/catalog/rey50195-takman-metal-film-resistor-p-4823.html</t>
  </si>
  <si>
    <t>RES 1w</t>
  </si>
  <si>
    <t>RES 0.6w</t>
  </si>
  <si>
    <t>https://www.hificollective.co.uk/catalog/rey50350-takman-metal-film-resistor-p-4854.html</t>
  </si>
  <si>
    <t>R17, R18</t>
  </si>
  <si>
    <t>R12</t>
  </si>
  <si>
    <t>0.6w</t>
  </si>
  <si>
    <t>https://www.hificollective.co.uk/catalog/rey50270-330r-takman-metal-film-resistor-p-4838.html</t>
  </si>
  <si>
    <t>1 ch</t>
  </si>
  <si>
    <t>2 ch</t>
  </si>
  <si>
    <t>Giá</t>
  </si>
  <si>
    <t>thanh tiền</t>
  </si>
  <si>
    <t>Total</t>
  </si>
  <si>
    <t>Ship</t>
  </si>
  <si>
    <t>Sum</t>
  </si>
  <si>
    <t>https://www.hificollective.co.uk/catalog/elnas134-220uf-100v-elna-silmic-electrolytic-capacitor-p-10084.html</t>
  </si>
  <si>
    <t>https://www.arrow.com/en/products/mkt1817510064/vishay</t>
  </si>
  <si>
    <t>https://www.arrow.com/en/products/c0805c479c1gacauto/kemet-corporation</t>
  </si>
  <si>
    <t>https://www.arrow.com/en/products/eeu-fc2a221/panasonic</t>
  </si>
  <si>
    <t>https://www.arrow.com/en/products/mks2d034701e00kssd/wima</t>
  </si>
  <si>
    <t>https://www.arrow.com/en/products/bfc237021153/vishay</t>
  </si>
  <si>
    <t>https://www.arrow.com/en/products/12061c104jat2a/avx</t>
  </si>
  <si>
    <t>https://www.arrow.com/en/products/08051a4r7dat2a/avx</t>
  </si>
  <si>
    <t>1. Phần công suất:</t>
  </si>
  <si>
    <t>2. Phần Nguồn</t>
  </si>
  <si>
    <t>STT</t>
  </si>
  <si>
    <t>LibRef</t>
  </si>
  <si>
    <t>2xCH</t>
  </si>
  <si>
    <t>SL đăng ký mua</t>
  </si>
  <si>
    <t>Link</t>
  </si>
  <si>
    <t>2200 to 4700uF 100V</t>
  </si>
  <si>
    <t>C7, C8, C9, C10, C11, C12, C13, C14, C15, C16, C17, C18, C19, C20, C21, C22, C23, C24, C25, C26</t>
  </si>
  <si>
    <t>4700uF 100V</t>
  </si>
  <si>
    <t>CP</t>
  </si>
  <si>
    <t>https://www.arrow.com/en/products/mal205659222e3/vishay</t>
  </si>
  <si>
    <t>0.01uF 1000V</t>
  </si>
  <si>
    <t>C27</t>
  </si>
  <si>
    <t>0.01uF 1KV</t>
  </si>
  <si>
    <t>Cap NP</t>
  </si>
  <si>
    <t>https://www.arrow.com/en/products/c322c103kdr5ta/kemet-corporation</t>
  </si>
  <si>
    <t>1uF 275V</t>
  </si>
  <si>
    <t>C28</t>
  </si>
  <si>
    <t>1Uf 275V</t>
  </si>
  <si>
    <t>https://www.arrow.com/en/products/f840fg105k300c/kemet-corporation</t>
  </si>
  <si>
    <t>1000uF 50V</t>
  </si>
  <si>
    <t>C29</t>
  </si>
  <si>
    <t>https://www.arrow.com/en/products/ups1h102mhd/nichicon</t>
  </si>
  <si>
    <t>1uF MKP</t>
  </si>
  <si>
    <t>C30, C31, C32, C33</t>
  </si>
  <si>
    <t>MKP10 1uF 250V</t>
  </si>
  <si>
    <t>https://www.arrow.com/en/products/f840dt105m275c/kemet-corporation</t>
  </si>
  <si>
    <t>1N4007</t>
  </si>
  <si>
    <t>D1'D5, D6</t>
  </si>
  <si>
    <t>https://www.arrow.com/en/products/1n4007g/on-semiconductor</t>
  </si>
  <si>
    <t>D2</t>
  </si>
  <si>
    <t>BYV79-200</t>
  </si>
  <si>
    <t>D7, D8, D9, D10, D11, D12, D13, D14</t>
  </si>
  <si>
    <t>TO-220-2-v</t>
  </si>
  <si>
    <t>https://www.arrow.com/en/products/byv79e-200127/ween-semiconductors</t>
  </si>
  <si>
    <t>D15, D16, D17, D18</t>
  </si>
  <si>
    <t>1N4749A</t>
  </si>
  <si>
    <t>D19</t>
  </si>
  <si>
    <t>https://www.arrow.com/en/products/1n4749a113/nexperia</t>
  </si>
  <si>
    <t>RED led</t>
  </si>
  <si>
    <t>LED</t>
  </si>
  <si>
    <t>L3</t>
  </si>
  <si>
    <t>LED 5MM</t>
  </si>
  <si>
    <t>220R 3W Metal Oxide</t>
  </si>
  <si>
    <t>RESISTOR Metal Oxide 3W</t>
  </si>
  <si>
    <t>https://www.arrow.com/en/products/rox3sj220r/te-connectivity</t>
  </si>
  <si>
    <t>1M 3W</t>
  </si>
  <si>
    <t>https://www.arrow.com/en/products/pr03000201004jac00/vishay</t>
  </si>
  <si>
    <t>180R 5W</t>
  </si>
  <si>
    <t>R17, R18, R19, R20</t>
  </si>
  <si>
    <t>Resistor 5W</t>
  </si>
  <si>
    <t>https://www.arrow.com/en/products/ac05at0001800jac00/vishay</t>
  </si>
  <si>
    <t>2K2 0.5W</t>
  </si>
  <si>
    <t>R21</t>
  </si>
  <si>
    <t>https://www.arrow.com/en/products/cmf552k2000fheb/vishay</t>
  </si>
  <si>
    <t>Relay SPDT,10A - 12VDC 5 Pin</t>
  </si>
  <si>
    <t>Relay</t>
  </si>
  <si>
    <t>Total:</t>
  </si>
  <si>
    <t>3. Phần Bảo vệ</t>
  </si>
  <si>
    <t>Reference Designator</t>
  </si>
  <si>
    <t>Value</t>
  </si>
  <si>
    <t>Type</t>
  </si>
  <si>
    <t>Mouser P/No</t>
  </si>
  <si>
    <t>Lead Spacing</t>
  </si>
  <si>
    <t>Qty</t>
  </si>
  <si>
    <t>C1, C2</t>
  </si>
  <si>
    <t>2.2uF 50V</t>
  </si>
  <si>
    <t>Radial Aluminium Electrolytic</t>
  </si>
  <si>
    <t>667-EEU-FC1H2R2</t>
  </si>
  <si>
    <t>2mm</t>
  </si>
  <si>
    <t>https://www.arrow.com/en/products/eca-1hm2r2b/panasonic</t>
  </si>
  <si>
    <t>C3</t>
  </si>
  <si>
    <t>47uF 50V</t>
  </si>
  <si>
    <t>667-EEU-FC1H470</t>
  </si>
  <si>
    <t>2.5mm</t>
  </si>
  <si>
    <t>https://www.arrow.com/en/products/eca-1hm470i/panasonic</t>
  </si>
  <si>
    <t>C4, C5</t>
  </si>
  <si>
    <t>330uF 50V</t>
  </si>
  <si>
    <t>667-EEU-FM1H331L</t>
  </si>
  <si>
    <t>5mm</t>
  </si>
  <si>
    <t>https://www.arrow.com/en/products/eeufc1h331/panasonic</t>
  </si>
  <si>
    <t>C6</t>
  </si>
  <si>
    <t>220uF 50V</t>
  </si>
  <si>
    <t>667-EEU-FC1H221</t>
  </si>
  <si>
    <t>https://www.arrow.com/en/products/eeu-fc1h221sb/panasonic</t>
  </si>
  <si>
    <t>R1, R8, R14</t>
  </si>
  <si>
    <t>1K</t>
  </si>
  <si>
    <t>0.5W Metal Film</t>
  </si>
  <si>
    <t>273-1K-RC</t>
  </si>
  <si>
    <t>9.5mm</t>
  </si>
  <si>
    <t>https://www.arrow.com/en/products/rnf12ftd1k00/stackpole-electronics</t>
  </si>
  <si>
    <t>R2, R3, R4</t>
  </si>
  <si>
    <t>273-33K-RC</t>
  </si>
  <si>
    <t>https://www.arrow.com/en/products/mba02040c3302fc100/vishay</t>
  </si>
  <si>
    <t>R5</t>
  </si>
  <si>
    <t>273-470-RC</t>
  </si>
  <si>
    <t>https://www.arrow.com/en/products/sfr16s0004700ja500/vishay</t>
  </si>
  <si>
    <t>R6</t>
  </si>
  <si>
    <t>270K</t>
  </si>
  <si>
    <t>273-270K-RC</t>
  </si>
  <si>
    <t>https://www.arrow.com/en/products/cmf07270k00gkr6/vishay</t>
  </si>
  <si>
    <t>R7</t>
  </si>
  <si>
    <t>47R</t>
  </si>
  <si>
    <t>273-47-RC</t>
  </si>
  <si>
    <t>https://www.arrow.com/en/products/mf12dct52r47r0f/koa-speer-electronics</t>
  </si>
  <si>
    <t>150K</t>
  </si>
  <si>
    <t>273-150K-RC</t>
  </si>
  <si>
    <t>https://www.arrow.com/en/products/sfr2500001503fr500/vishay</t>
  </si>
  <si>
    <t>R10, R11</t>
  </si>
  <si>
    <t>273-10K-RC</t>
  </si>
  <si>
    <t>https://www.arrow.com/en/products/mf14cct52r1002f/koa-speer-electronics</t>
  </si>
  <si>
    <t>R12, R13</t>
  </si>
  <si>
    <t>27K</t>
  </si>
  <si>
    <t>273-27K-RC</t>
  </si>
  <si>
    <t>https://www.arrow.com/en/products/rnmf14ftc27k0/stackpole-electronics</t>
  </si>
  <si>
    <t>D1</t>
  </si>
  <si>
    <t>1N4148</t>
  </si>
  <si>
    <t>General Purpose Diode</t>
  </si>
  <si>
    <t>512-1N4148</t>
  </si>
  <si>
    <t>10.1mm</t>
  </si>
  <si>
    <t>https://www.arrow.com/en/products/1n4148/on-semiconductor</t>
  </si>
  <si>
    <t>D3, D4, D5, D6</t>
  </si>
  <si>
    <t>Rectifier 400Vr 1A</t>
  </si>
  <si>
    <t>512-1N4004</t>
  </si>
  <si>
    <t>11.05mm</t>
  </si>
  <si>
    <t>LED1</t>
  </si>
  <si>
    <t>Red</t>
  </si>
  <si>
    <t>5mm Red diffused LED</t>
  </si>
  <si>
    <t>78-THLR6400</t>
  </si>
  <si>
    <t>2.54mm</t>
  </si>
  <si>
    <t>LED2</t>
  </si>
  <si>
    <t>Green</t>
  </si>
  <si>
    <t>5mm Green diffused LED</t>
  </si>
  <si>
    <t>78-THLG6405</t>
  </si>
  <si>
    <t>Q1, Q2, Q3, Q5, Q6</t>
  </si>
  <si>
    <t>BJT</t>
  </si>
  <si>
    <t>KSC945 Si NPN BJT</t>
  </si>
  <si>
    <t>512-KSC945YTA</t>
  </si>
  <si>
    <t>2.54mm between leads</t>
  </si>
  <si>
    <t>https://www.arrow.com/en/products/ksc945cgbu/on-semiconductor</t>
  </si>
  <si>
    <t>MPSA06 Si NPN BJT</t>
  </si>
  <si>
    <t>583-MPSA06</t>
  </si>
  <si>
    <t>https://www.arrow.com/en/products/mpsa06ra/on-semiconductor</t>
  </si>
  <si>
    <t>K1, K2</t>
  </si>
  <si>
    <t>Relay SPDT 12VDC 30mA</t>
  </si>
  <si>
    <t>653-G5LA-14-CF-DC12</t>
  </si>
  <si>
    <t>https://www.arrow.com/en/products/erg-3sj103/panasonic</t>
  </si>
  <si>
    <t>KSC2690/MJE340</t>
  </si>
  <si>
    <t>KSA1220/MJE350</t>
  </si>
  <si>
    <t>https://www.arrow.com/en/products/mje340g/on-semiconductor</t>
  </si>
  <si>
    <t>https://www.arrow.com/en/products/mje350g/on-semiconductor</t>
  </si>
  <si>
    <t>https://www.profusionplc.com/parts/ecx10n20-s</t>
  </si>
  <si>
    <t>https://www.profusionplc.com/parts/ecx10p20-s</t>
  </si>
  <si>
    <t>https://linhkienaudio.vn/san-pham/fzt857</t>
  </si>
  <si>
    <t>https://linhkienaudio.vn/san-pham/ztx694b</t>
  </si>
  <si>
    <t>https://www.arrow.com/en/products/mks4d031002a00kssd/wima</t>
  </si>
  <si>
    <t>https://www.arrow.com/en/products/f450fe104j1k6c/kemet-corporation</t>
  </si>
  <si>
    <t>taobao.com</t>
  </si>
  <si>
    <t>RES 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</si>
</sst>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Segoe UI"/>
      <family val="2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0" fontId="1" fillId="0" borderId="1" xfId="0" quotePrefix="1" applyFont="1" applyBorder="1"/>
    <xf numFmtId="0" fontId="1" fillId="0" borderId="1" xfId="0" applyFont="1" applyBorder="1"/>
    <xf numFmtId="0" fontId="1" fillId="2" borderId="1" xfId="0" quotePrefix="1" applyFont="1" applyFill="1" applyBorder="1"/>
    <xf numFmtId="0" fontId="1" fillId="2" borderId="1" xfId="0" applyFont="1" applyFill="1" applyBorder="1"/>
    <xf numFmtId="0" fontId="0" fillId="0" borderId="0" xfId="0" applyFill="1"/>
    <xf numFmtId="0" fontId="0" fillId="4" borderId="0" xfId="0" applyFill="1"/>
    <xf numFmtId="0" fontId="4" fillId="4" borderId="0" xfId="0" applyFont="1" applyFill="1"/>
    <xf numFmtId="0" fontId="2" fillId="4" borderId="0" xfId="1" applyFill="1"/>
    <xf numFmtId="0" fontId="1" fillId="0" borderId="0" xfId="0" applyFont="1" applyBorder="1"/>
    <xf numFmtId="0" fontId="1" fillId="2" borderId="0" xfId="0" applyFont="1" applyFill="1" applyBorder="1"/>
    <xf numFmtId="0" fontId="1" fillId="0" borderId="0" xfId="0" applyFont="1" applyFill="1" applyBorder="1"/>
    <xf numFmtId="0" fontId="5" fillId="4" borderId="0" xfId="1" applyFont="1" applyFill="1"/>
    <xf numFmtId="164" fontId="0" fillId="0" borderId="0" xfId="2" applyNumberFormat="1" applyFont="1"/>
    <xf numFmtId="0" fontId="1" fillId="3" borderId="1" xfId="0" quotePrefix="1" applyFont="1" applyFill="1" applyBorder="1"/>
    <xf numFmtId="0" fontId="1" fillId="0" borderId="1" xfId="0" quotePrefix="1" applyFont="1" applyFill="1" applyBorder="1"/>
    <xf numFmtId="0" fontId="6" fillId="5" borderId="0" xfId="0" applyFont="1" applyFill="1"/>
    <xf numFmtId="0" fontId="0" fillId="2" borderId="1" xfId="0" applyFill="1" applyBorder="1"/>
    <xf numFmtId="0" fontId="1" fillId="2" borderId="1" xfId="0" quotePrefix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vertic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/>
    <xf numFmtId="0" fontId="1" fillId="3" borderId="1" xfId="0" applyFont="1" applyFill="1" applyBorder="1"/>
    <xf numFmtId="0" fontId="0" fillId="0" borderId="1" xfId="0" applyFill="1" applyBorder="1"/>
    <xf numFmtId="0" fontId="2" fillId="0" borderId="1" xfId="1" applyFill="1" applyBorder="1"/>
    <xf numFmtId="0" fontId="7" fillId="5" borderId="2" xfId="0" applyFont="1" applyFill="1" applyBorder="1"/>
    <xf numFmtId="0" fontId="7" fillId="5" borderId="2" xfId="0" applyFont="1" applyFill="1" applyBorder="1" applyAlignment="1">
      <alignment vertical="center"/>
    </xf>
    <xf numFmtId="0" fontId="0" fillId="5" borderId="0" xfId="0" applyFill="1"/>
    <xf numFmtId="0" fontId="6" fillId="2" borderId="1" xfId="0" applyFont="1" applyFill="1" applyBorder="1"/>
    <xf numFmtId="0" fontId="9" fillId="2" borderId="1" xfId="3" applyFont="1" applyFill="1" applyBorder="1"/>
    <xf numFmtId="0" fontId="8" fillId="0" borderId="1" xfId="3" applyFill="1" applyBorder="1"/>
    <xf numFmtId="0" fontId="0" fillId="3" borderId="1" xfId="0" applyFill="1" applyBorder="1"/>
    <xf numFmtId="0" fontId="0" fillId="3" borderId="0" xfId="0" applyFill="1" applyBorder="1"/>
    <xf numFmtId="0" fontId="8" fillId="0" borderId="0" xfId="3" applyFill="1"/>
    <xf numFmtId="0" fontId="10" fillId="5" borderId="0" xfId="3" applyFont="1" applyFill="1"/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0" borderId="2" xfId="0" applyFill="1" applyBorder="1"/>
  </cellXfs>
  <cellStyles count="4">
    <cellStyle name="Comma" xfId="2" builtinId="3"/>
    <cellStyle name="Hyperlink" xfId="1" builtinId="8"/>
    <cellStyle name="Normal" xfId="0" builtinId="0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hificollective.co.uk/catalog/res3138-270r-tantalum-resistor-p-97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hificollective.co.uk/catalog/rey50210-100r-takman-metal-film-resistor-p-4826.html" TargetMode="External"/><Relationship Id="rId1" Type="http://schemas.openxmlformats.org/officeDocument/2006/relationships/hyperlink" Target="https://www.hificollective.co.uk/catalog/res-3185tantalum-resistor-7k5-05w-audionot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8"/>
  <sheetViews>
    <sheetView tabSelected="1" workbookViewId="0">
      <selection activeCell="B4" sqref="B4"/>
    </sheetView>
  </sheetViews>
  <sheetFormatPr defaultRowHeight="15" x14ac:dyDescent="0.25"/>
  <cols>
    <col min="2" max="2" width="18" customWidth="1"/>
    <col min="3" max="3" width="33.28515625" customWidth="1"/>
    <col min="4" max="5" width="18" customWidth="1"/>
    <col min="6" max="6" width="10.7109375" customWidth="1"/>
    <col min="7" max="7" width="12.7109375" customWidth="1"/>
    <col min="9" max="9" width="14.140625" customWidth="1"/>
    <col min="10" max="10" width="89" customWidth="1"/>
  </cols>
  <sheetData>
    <row r="1" spans="1:13" x14ac:dyDescent="0.25">
      <c r="A1" s="16" t="s">
        <v>162</v>
      </c>
      <c r="B1" s="16"/>
    </row>
    <row r="2" spans="1:13" x14ac:dyDescent="0.25">
      <c r="A2" s="43" t="s">
        <v>164</v>
      </c>
      <c r="B2" s="18" t="s">
        <v>0</v>
      </c>
      <c r="C2" s="18" t="s">
        <v>1</v>
      </c>
      <c r="D2" s="18" t="s">
        <v>2</v>
      </c>
      <c r="E2" s="18" t="s">
        <v>3</v>
      </c>
      <c r="F2" s="18" t="s">
        <v>165</v>
      </c>
      <c r="G2" s="18" t="s">
        <v>4</v>
      </c>
      <c r="H2" s="17" t="s">
        <v>166</v>
      </c>
      <c r="I2" s="18" t="s">
        <v>167</v>
      </c>
      <c r="J2" s="17"/>
    </row>
    <row r="3" spans="1:13" x14ac:dyDescent="0.25">
      <c r="A3" s="27">
        <v>1</v>
      </c>
      <c r="B3" s="15" t="s">
        <v>111</v>
      </c>
      <c r="C3" s="15" t="s">
        <v>5</v>
      </c>
      <c r="D3" s="15" t="s">
        <v>6</v>
      </c>
      <c r="E3" s="15" t="s">
        <v>111</v>
      </c>
      <c r="F3" s="42"/>
      <c r="G3" s="28">
        <v>1</v>
      </c>
      <c r="H3" s="30">
        <f>G3*2</f>
        <v>2</v>
      </c>
      <c r="I3" s="38"/>
      <c r="J3" s="5" t="s">
        <v>155</v>
      </c>
      <c r="M3" t="s">
        <v>156</v>
      </c>
    </row>
    <row r="4" spans="1:13" x14ac:dyDescent="0.25">
      <c r="A4" s="27">
        <v>2</v>
      </c>
      <c r="B4" s="15" t="s">
        <v>113</v>
      </c>
      <c r="C4" s="15" t="s">
        <v>5</v>
      </c>
      <c r="D4" s="15" t="s">
        <v>8</v>
      </c>
      <c r="E4" s="15" t="s">
        <v>9</v>
      </c>
      <c r="F4" s="42"/>
      <c r="G4" s="28">
        <v>2</v>
      </c>
      <c r="H4" s="30">
        <f t="shared" ref="H4:H45" si="0">G4*2</f>
        <v>4</v>
      </c>
      <c r="I4" s="38"/>
      <c r="J4" s="30" t="s">
        <v>320</v>
      </c>
    </row>
    <row r="5" spans="1:13" x14ac:dyDescent="0.25">
      <c r="A5" s="27">
        <v>3</v>
      </c>
      <c r="B5" s="15" t="s">
        <v>114</v>
      </c>
      <c r="C5" s="15" t="s">
        <v>5</v>
      </c>
      <c r="D5" s="15" t="s">
        <v>10</v>
      </c>
      <c r="E5" s="15" t="s">
        <v>11</v>
      </c>
      <c r="F5" s="42"/>
      <c r="G5" s="28">
        <v>5</v>
      </c>
      <c r="H5" s="30">
        <f t="shared" si="0"/>
        <v>10</v>
      </c>
      <c r="I5" s="38"/>
      <c r="J5" s="5" t="s">
        <v>161</v>
      </c>
    </row>
    <row r="6" spans="1:13" x14ac:dyDescent="0.25">
      <c r="A6" s="27">
        <v>4</v>
      </c>
      <c r="B6" s="15" t="s">
        <v>12</v>
      </c>
      <c r="C6" s="15" t="s">
        <v>5</v>
      </c>
      <c r="D6" s="15" t="s">
        <v>13</v>
      </c>
      <c r="E6" s="15" t="s">
        <v>14</v>
      </c>
      <c r="F6" s="42"/>
      <c r="G6" s="28">
        <v>4</v>
      </c>
      <c r="H6" s="30">
        <f t="shared" si="0"/>
        <v>8</v>
      </c>
      <c r="I6" s="38"/>
      <c r="J6" s="30" t="s">
        <v>158</v>
      </c>
    </row>
    <row r="7" spans="1:13" x14ac:dyDescent="0.25">
      <c r="A7" s="27">
        <v>5</v>
      </c>
      <c r="B7" s="15" t="s">
        <v>15</v>
      </c>
      <c r="C7" s="15" t="s">
        <v>7</v>
      </c>
      <c r="D7" s="15" t="s">
        <v>16</v>
      </c>
      <c r="E7" s="15" t="s">
        <v>17</v>
      </c>
      <c r="F7" s="42"/>
      <c r="G7" s="28">
        <v>2</v>
      </c>
      <c r="H7" s="30">
        <f t="shared" si="0"/>
        <v>4</v>
      </c>
      <c r="I7" s="38"/>
      <c r="J7" s="30" t="s">
        <v>157</v>
      </c>
    </row>
    <row r="8" spans="1:13" x14ac:dyDescent="0.25">
      <c r="A8" s="27">
        <v>6</v>
      </c>
      <c r="B8" s="15" t="s">
        <v>18</v>
      </c>
      <c r="C8" s="15" t="s">
        <v>5</v>
      </c>
      <c r="D8" s="15" t="s">
        <v>19</v>
      </c>
      <c r="E8" s="15" t="s">
        <v>20</v>
      </c>
      <c r="F8" s="42"/>
      <c r="G8" s="28">
        <v>2</v>
      </c>
      <c r="H8" s="30">
        <f t="shared" si="0"/>
        <v>4</v>
      </c>
      <c r="I8" s="38"/>
      <c r="J8" s="28" t="s">
        <v>318</v>
      </c>
    </row>
    <row r="9" spans="1:13" x14ac:dyDescent="0.25">
      <c r="A9" s="27">
        <v>7</v>
      </c>
      <c r="B9" s="15" t="s">
        <v>18</v>
      </c>
      <c r="C9" s="15" t="s">
        <v>5</v>
      </c>
      <c r="D9" s="15" t="s">
        <v>21</v>
      </c>
      <c r="E9" s="15" t="s">
        <v>112</v>
      </c>
      <c r="F9" s="42"/>
      <c r="G9" s="28">
        <v>2</v>
      </c>
      <c r="H9" s="30">
        <f t="shared" si="0"/>
        <v>4</v>
      </c>
      <c r="I9" s="38"/>
      <c r="J9" s="28" t="s">
        <v>319</v>
      </c>
    </row>
    <row r="10" spans="1:13" x14ac:dyDescent="0.25">
      <c r="A10" s="27">
        <v>8</v>
      </c>
      <c r="B10" s="15" t="s">
        <v>22</v>
      </c>
      <c r="C10" s="15" t="s">
        <v>5</v>
      </c>
      <c r="D10" s="15" t="s">
        <v>23</v>
      </c>
      <c r="E10" s="15" t="s">
        <v>24</v>
      </c>
      <c r="F10" s="42"/>
      <c r="G10" s="28">
        <v>1</v>
      </c>
      <c r="H10" s="30">
        <f t="shared" si="0"/>
        <v>2</v>
      </c>
      <c r="I10" s="38"/>
      <c r="J10" s="5" t="s">
        <v>159</v>
      </c>
    </row>
    <row r="11" spans="1:13" x14ac:dyDescent="0.25">
      <c r="A11" s="27">
        <v>9</v>
      </c>
      <c r="B11" s="15" t="s">
        <v>18</v>
      </c>
      <c r="C11" s="15" t="s">
        <v>5</v>
      </c>
      <c r="D11" s="15" t="s">
        <v>25</v>
      </c>
      <c r="E11" s="15" t="s">
        <v>11</v>
      </c>
      <c r="F11" s="42"/>
      <c r="G11" s="28">
        <v>1</v>
      </c>
      <c r="H11" s="30">
        <f t="shared" si="0"/>
        <v>2</v>
      </c>
      <c r="I11" s="38"/>
      <c r="J11" s="30" t="s">
        <v>160</v>
      </c>
    </row>
    <row r="12" spans="1:13" x14ac:dyDescent="0.25">
      <c r="A12" s="27">
        <v>10</v>
      </c>
      <c r="B12" s="15" t="s">
        <v>26</v>
      </c>
      <c r="C12" s="15" t="s">
        <v>27</v>
      </c>
      <c r="D12" s="15" t="s">
        <v>28</v>
      </c>
      <c r="E12" s="15" t="s">
        <v>29</v>
      </c>
      <c r="F12" s="42"/>
      <c r="G12" s="28">
        <v>3</v>
      </c>
      <c r="H12" s="30">
        <f t="shared" si="0"/>
        <v>6</v>
      </c>
      <c r="I12" s="38"/>
      <c r="J12" s="30" t="s">
        <v>192</v>
      </c>
    </row>
    <row r="13" spans="1:13" x14ac:dyDescent="0.25">
      <c r="A13" s="27">
        <v>11</v>
      </c>
      <c r="B13" s="15" t="s">
        <v>30</v>
      </c>
      <c r="C13" s="15" t="s">
        <v>31</v>
      </c>
      <c r="D13" s="15" t="s">
        <v>32</v>
      </c>
      <c r="E13" s="15" t="s">
        <v>33</v>
      </c>
      <c r="F13" s="42"/>
      <c r="G13" s="28"/>
      <c r="H13" s="30"/>
      <c r="I13" s="38"/>
      <c r="J13" s="30"/>
    </row>
    <row r="14" spans="1:13" x14ac:dyDescent="0.25">
      <c r="A14" s="27">
        <v>12</v>
      </c>
      <c r="B14" s="15" t="s">
        <v>34</v>
      </c>
      <c r="C14" s="15" t="s">
        <v>35</v>
      </c>
      <c r="D14" s="15" t="s">
        <v>36</v>
      </c>
      <c r="E14" s="15" t="s">
        <v>34</v>
      </c>
      <c r="F14" s="42"/>
      <c r="G14" s="28">
        <v>1</v>
      </c>
      <c r="H14" s="30">
        <f t="shared" si="0"/>
        <v>2</v>
      </c>
      <c r="I14" s="38"/>
      <c r="J14" s="30"/>
    </row>
    <row r="15" spans="1:13" x14ac:dyDescent="0.25">
      <c r="A15" s="27">
        <v>13</v>
      </c>
      <c r="B15" s="15" t="s">
        <v>37</v>
      </c>
      <c r="C15" s="15" t="s">
        <v>38</v>
      </c>
      <c r="D15" s="15" t="s">
        <v>39</v>
      </c>
      <c r="E15" s="15" t="s">
        <v>40</v>
      </c>
      <c r="F15" s="42"/>
      <c r="G15" s="28">
        <v>2</v>
      </c>
      <c r="H15" s="30">
        <f t="shared" si="0"/>
        <v>4</v>
      </c>
      <c r="I15" s="38"/>
      <c r="J15" s="5" t="s">
        <v>121</v>
      </c>
    </row>
    <row r="16" spans="1:13" x14ac:dyDescent="0.25">
      <c r="A16" s="27">
        <v>14</v>
      </c>
      <c r="B16" s="15" t="s">
        <v>41</v>
      </c>
      <c r="C16" s="15" t="s">
        <v>42</v>
      </c>
      <c r="D16" s="15" t="s">
        <v>43</v>
      </c>
      <c r="E16" s="15" t="s">
        <v>44</v>
      </c>
      <c r="F16" s="42"/>
      <c r="G16" s="28">
        <v>1</v>
      </c>
      <c r="H16" s="30">
        <f t="shared" si="0"/>
        <v>2</v>
      </c>
      <c r="I16" s="38"/>
      <c r="J16" s="30" t="s">
        <v>317</v>
      </c>
    </row>
    <row r="17" spans="1:10" x14ac:dyDescent="0.25">
      <c r="A17" s="27">
        <v>15</v>
      </c>
      <c r="B17" s="15" t="s">
        <v>41</v>
      </c>
      <c r="C17" s="15" t="s">
        <v>42</v>
      </c>
      <c r="D17" s="15" t="s">
        <v>45</v>
      </c>
      <c r="E17" s="15" t="s">
        <v>44</v>
      </c>
      <c r="F17" s="42"/>
      <c r="G17" s="28">
        <v>1</v>
      </c>
      <c r="H17" s="30">
        <f t="shared" si="0"/>
        <v>2</v>
      </c>
      <c r="I17" s="38"/>
      <c r="J17" s="30" t="s">
        <v>317</v>
      </c>
    </row>
    <row r="18" spans="1:10" x14ac:dyDescent="0.25">
      <c r="A18" s="27">
        <v>16</v>
      </c>
      <c r="B18" s="15" t="s">
        <v>46</v>
      </c>
      <c r="C18" s="15" t="s">
        <v>47</v>
      </c>
      <c r="D18" s="15" t="s">
        <v>48</v>
      </c>
      <c r="E18" s="15" t="s">
        <v>49</v>
      </c>
      <c r="F18" s="42"/>
      <c r="G18" s="28">
        <v>2</v>
      </c>
      <c r="H18" s="30">
        <f t="shared" si="0"/>
        <v>4</v>
      </c>
      <c r="I18" s="38"/>
      <c r="J18" s="30" t="s">
        <v>124</v>
      </c>
    </row>
    <row r="19" spans="1:10" x14ac:dyDescent="0.25">
      <c r="A19" s="27">
        <v>17</v>
      </c>
      <c r="B19" s="15" t="s">
        <v>50</v>
      </c>
      <c r="C19" s="15" t="s">
        <v>51</v>
      </c>
      <c r="D19" s="15" t="s">
        <v>52</v>
      </c>
      <c r="E19" s="15" t="s">
        <v>49</v>
      </c>
      <c r="F19" s="42"/>
      <c r="G19" s="28">
        <v>2</v>
      </c>
      <c r="H19" s="30">
        <f t="shared" si="0"/>
        <v>4</v>
      </c>
      <c r="I19" s="38"/>
      <c r="J19" s="30" t="s">
        <v>316</v>
      </c>
    </row>
    <row r="20" spans="1:10" x14ac:dyDescent="0.25">
      <c r="A20" s="27">
        <v>18</v>
      </c>
      <c r="B20" s="15" t="s">
        <v>310</v>
      </c>
      <c r="C20" s="15" t="s">
        <v>53</v>
      </c>
      <c r="D20" s="15" t="s">
        <v>54</v>
      </c>
      <c r="E20" s="15" t="s">
        <v>55</v>
      </c>
      <c r="F20" s="42"/>
      <c r="G20" s="28">
        <v>4</v>
      </c>
      <c r="H20" s="30">
        <f t="shared" si="0"/>
        <v>8</v>
      </c>
      <c r="I20" s="38"/>
      <c r="J20" s="31" t="s">
        <v>312</v>
      </c>
    </row>
    <row r="21" spans="1:10" x14ac:dyDescent="0.25">
      <c r="A21" s="27">
        <v>19</v>
      </c>
      <c r="B21" s="15" t="s">
        <v>311</v>
      </c>
      <c r="C21" s="15" t="s">
        <v>56</v>
      </c>
      <c r="D21" s="15" t="s">
        <v>57</v>
      </c>
      <c r="E21" s="15" t="s">
        <v>55</v>
      </c>
      <c r="F21" s="42"/>
      <c r="G21" s="28">
        <v>4</v>
      </c>
      <c r="H21" s="30">
        <f t="shared" si="0"/>
        <v>8</v>
      </c>
      <c r="I21" s="38"/>
      <c r="J21" s="30" t="s">
        <v>313</v>
      </c>
    </row>
    <row r="22" spans="1:10" x14ac:dyDescent="0.25">
      <c r="A22" s="27">
        <v>20</v>
      </c>
      <c r="B22" s="15" t="s">
        <v>58</v>
      </c>
      <c r="C22" s="15" t="s">
        <v>59</v>
      </c>
      <c r="D22" s="15" t="s">
        <v>60</v>
      </c>
      <c r="E22" s="15" t="s">
        <v>61</v>
      </c>
      <c r="F22" s="42"/>
      <c r="G22" s="28">
        <v>4</v>
      </c>
      <c r="H22" s="30">
        <f t="shared" si="0"/>
        <v>8</v>
      </c>
      <c r="I22" s="38"/>
      <c r="J22" s="30" t="s">
        <v>314</v>
      </c>
    </row>
    <row r="23" spans="1:10" x14ac:dyDescent="0.25">
      <c r="A23" s="27">
        <v>21</v>
      </c>
      <c r="B23" s="15" t="s">
        <v>62</v>
      </c>
      <c r="C23" s="15" t="s">
        <v>63</v>
      </c>
      <c r="D23" s="15" t="s">
        <v>64</v>
      </c>
      <c r="E23" s="15" t="s">
        <v>61</v>
      </c>
      <c r="F23" s="42"/>
      <c r="G23" s="28">
        <v>4</v>
      </c>
      <c r="H23" s="30">
        <f t="shared" si="0"/>
        <v>8</v>
      </c>
      <c r="I23" s="38"/>
      <c r="J23" s="30" t="s">
        <v>315</v>
      </c>
    </row>
    <row r="24" spans="1:10" x14ac:dyDescent="0.25">
      <c r="A24" s="27">
        <v>22</v>
      </c>
      <c r="B24" s="15" t="s">
        <v>65</v>
      </c>
      <c r="C24" s="15" t="s">
        <v>321</v>
      </c>
      <c r="D24" s="15" t="s">
        <v>67</v>
      </c>
      <c r="E24" s="15" t="s">
        <v>68</v>
      </c>
      <c r="F24" s="42"/>
      <c r="G24" s="28">
        <v>1</v>
      </c>
      <c r="H24" s="30">
        <f t="shared" si="0"/>
        <v>2</v>
      </c>
      <c r="I24" s="38"/>
      <c r="J24" s="30" t="s">
        <v>138</v>
      </c>
    </row>
    <row r="25" spans="1:10" x14ac:dyDescent="0.25">
      <c r="A25" s="27">
        <v>23</v>
      </c>
      <c r="B25" s="15" t="s">
        <v>69</v>
      </c>
      <c r="C25" s="15" t="s">
        <v>66</v>
      </c>
      <c r="D25" s="15" t="s">
        <v>70</v>
      </c>
      <c r="E25" s="15" t="s">
        <v>68</v>
      </c>
      <c r="F25" s="42"/>
      <c r="G25" s="28">
        <v>2</v>
      </c>
      <c r="H25" s="30">
        <f t="shared" si="0"/>
        <v>4</v>
      </c>
      <c r="I25" s="38"/>
      <c r="J25" s="30" t="s">
        <v>116</v>
      </c>
    </row>
    <row r="26" spans="1:10" x14ac:dyDescent="0.25">
      <c r="A26" s="27">
        <v>24</v>
      </c>
      <c r="B26" s="15" t="s">
        <v>71</v>
      </c>
      <c r="C26" s="15" t="s">
        <v>66</v>
      </c>
      <c r="D26" s="15" t="s">
        <v>136</v>
      </c>
      <c r="E26" s="15" t="s">
        <v>78</v>
      </c>
      <c r="F26" s="42"/>
      <c r="G26" s="28">
        <v>2</v>
      </c>
      <c r="H26" s="30">
        <f t="shared" si="0"/>
        <v>4</v>
      </c>
      <c r="I26" s="38"/>
      <c r="J26" s="30" t="s">
        <v>139</v>
      </c>
    </row>
    <row r="27" spans="1:10" x14ac:dyDescent="0.25">
      <c r="A27" s="27">
        <v>25</v>
      </c>
      <c r="B27" s="15" t="s">
        <v>71</v>
      </c>
      <c r="C27" s="15" t="s">
        <v>66</v>
      </c>
      <c r="D27" s="15" t="s">
        <v>137</v>
      </c>
      <c r="E27" s="15" t="s">
        <v>68</v>
      </c>
      <c r="F27" s="42"/>
      <c r="G27" s="28">
        <v>2</v>
      </c>
      <c r="H27" s="30">
        <f t="shared" si="0"/>
        <v>4</v>
      </c>
      <c r="I27" s="38"/>
      <c r="J27" s="30" t="s">
        <v>117</v>
      </c>
    </row>
    <row r="28" spans="1:10" x14ac:dyDescent="0.25">
      <c r="A28" s="27">
        <v>26</v>
      </c>
      <c r="B28" s="15" t="s">
        <v>72</v>
      </c>
      <c r="C28" s="15" t="s">
        <v>66</v>
      </c>
      <c r="D28" s="15" t="s">
        <v>73</v>
      </c>
      <c r="E28" s="15" t="s">
        <v>141</v>
      </c>
      <c r="F28" s="42"/>
      <c r="G28" s="28">
        <v>3</v>
      </c>
      <c r="H28" s="30">
        <f t="shared" si="0"/>
        <v>6</v>
      </c>
      <c r="I28" s="38"/>
      <c r="J28" s="30" t="s">
        <v>142</v>
      </c>
    </row>
    <row r="29" spans="1:10" x14ac:dyDescent="0.25">
      <c r="A29" s="27">
        <v>27</v>
      </c>
      <c r="B29" s="15" t="s">
        <v>74</v>
      </c>
      <c r="C29" s="15" t="s">
        <v>66</v>
      </c>
      <c r="D29" s="15" t="s">
        <v>75</v>
      </c>
      <c r="E29" s="15" t="s">
        <v>140</v>
      </c>
      <c r="F29" s="42"/>
      <c r="G29" s="28">
        <v>1</v>
      </c>
      <c r="H29" s="30">
        <f t="shared" si="0"/>
        <v>2</v>
      </c>
      <c r="I29" s="38"/>
      <c r="J29" s="30" t="s">
        <v>128</v>
      </c>
    </row>
    <row r="30" spans="1:10" x14ac:dyDescent="0.25">
      <c r="A30" s="27">
        <v>28</v>
      </c>
      <c r="B30" s="15" t="s">
        <v>76</v>
      </c>
      <c r="C30" s="15" t="s">
        <v>66</v>
      </c>
      <c r="D30" s="15" t="s">
        <v>77</v>
      </c>
      <c r="E30" s="15" t="s">
        <v>78</v>
      </c>
      <c r="F30" s="42"/>
      <c r="G30" s="28">
        <v>1</v>
      </c>
      <c r="H30" s="30">
        <f t="shared" si="0"/>
        <v>2</v>
      </c>
      <c r="I30" s="38"/>
      <c r="J30" s="30" t="s">
        <v>129</v>
      </c>
    </row>
    <row r="31" spans="1:10" x14ac:dyDescent="0.25">
      <c r="A31" s="27">
        <v>29</v>
      </c>
      <c r="B31" s="15" t="s">
        <v>79</v>
      </c>
      <c r="C31" s="15" t="s">
        <v>66</v>
      </c>
      <c r="D31" s="15" t="s">
        <v>80</v>
      </c>
      <c r="E31" s="15" t="s">
        <v>68</v>
      </c>
      <c r="F31" s="42"/>
      <c r="G31" s="28">
        <v>1</v>
      </c>
      <c r="H31" s="30">
        <f t="shared" si="0"/>
        <v>2</v>
      </c>
      <c r="I31" s="38"/>
      <c r="J31" s="30" t="s">
        <v>118</v>
      </c>
    </row>
    <row r="32" spans="1:10" x14ac:dyDescent="0.25">
      <c r="A32" s="27">
        <v>30</v>
      </c>
      <c r="B32" s="15" t="s">
        <v>81</v>
      </c>
      <c r="C32" s="15" t="s">
        <v>66</v>
      </c>
      <c r="D32" s="15" t="s">
        <v>143</v>
      </c>
      <c r="E32" s="15" t="s">
        <v>68</v>
      </c>
      <c r="F32" s="42"/>
      <c r="G32" s="28">
        <v>2</v>
      </c>
      <c r="H32" s="30">
        <f t="shared" si="0"/>
        <v>4</v>
      </c>
      <c r="I32" s="38"/>
      <c r="J32" s="30" t="s">
        <v>119</v>
      </c>
    </row>
    <row r="33" spans="1:10" x14ac:dyDescent="0.25">
      <c r="A33" s="27">
        <v>31</v>
      </c>
      <c r="B33" s="15" t="s">
        <v>81</v>
      </c>
      <c r="C33" s="15" t="s">
        <v>66</v>
      </c>
      <c r="D33" s="15" t="s">
        <v>144</v>
      </c>
      <c r="E33" s="15" t="s">
        <v>145</v>
      </c>
      <c r="F33" s="42"/>
      <c r="G33" s="28">
        <v>1</v>
      </c>
      <c r="H33" s="30">
        <f t="shared" si="0"/>
        <v>2</v>
      </c>
      <c r="I33" s="38"/>
      <c r="J33" s="30" t="s">
        <v>146</v>
      </c>
    </row>
    <row r="34" spans="1:10" x14ac:dyDescent="0.25">
      <c r="A34" s="27">
        <v>32</v>
      </c>
      <c r="B34" s="15" t="s">
        <v>74</v>
      </c>
      <c r="C34" s="15" t="s">
        <v>66</v>
      </c>
      <c r="D34" s="15" t="s">
        <v>82</v>
      </c>
      <c r="E34" s="15" t="s">
        <v>83</v>
      </c>
      <c r="F34" s="42"/>
      <c r="G34" s="28">
        <v>1</v>
      </c>
      <c r="H34" s="30">
        <f t="shared" si="0"/>
        <v>2</v>
      </c>
      <c r="I34" s="38"/>
      <c r="J34" s="30" t="s">
        <v>128</v>
      </c>
    </row>
    <row r="35" spans="1:10" x14ac:dyDescent="0.25">
      <c r="A35" s="27">
        <v>33</v>
      </c>
      <c r="B35" s="15" t="s">
        <v>84</v>
      </c>
      <c r="C35" s="15" t="s">
        <v>66</v>
      </c>
      <c r="D35" s="15" t="s">
        <v>85</v>
      </c>
      <c r="E35" s="15" t="s">
        <v>78</v>
      </c>
      <c r="F35" s="42"/>
      <c r="G35" s="28">
        <v>1</v>
      </c>
      <c r="H35" s="30">
        <f t="shared" si="0"/>
        <v>2</v>
      </c>
      <c r="I35" s="38"/>
      <c r="J35" s="30" t="s">
        <v>120</v>
      </c>
    </row>
    <row r="36" spans="1:10" x14ac:dyDescent="0.25">
      <c r="A36" s="27">
        <v>34</v>
      </c>
      <c r="B36" s="15" t="s">
        <v>86</v>
      </c>
      <c r="C36" s="15" t="s">
        <v>135</v>
      </c>
      <c r="D36" s="15" t="s">
        <v>87</v>
      </c>
      <c r="E36" s="15" t="s">
        <v>68</v>
      </c>
      <c r="F36" s="42"/>
      <c r="G36" s="28">
        <v>1</v>
      </c>
      <c r="H36" s="30">
        <f t="shared" si="0"/>
        <v>2</v>
      </c>
      <c r="I36" s="38"/>
      <c r="J36" s="5" t="s">
        <v>125</v>
      </c>
    </row>
    <row r="37" spans="1:10" x14ac:dyDescent="0.25">
      <c r="A37" s="27">
        <v>35</v>
      </c>
      <c r="B37" s="15" t="s">
        <v>88</v>
      </c>
      <c r="C37" s="15" t="s">
        <v>135</v>
      </c>
      <c r="D37" s="15" t="s">
        <v>89</v>
      </c>
      <c r="E37" s="15" t="s">
        <v>68</v>
      </c>
      <c r="F37" s="42"/>
      <c r="G37" s="28">
        <v>1</v>
      </c>
      <c r="H37" s="30">
        <f t="shared" si="0"/>
        <v>2</v>
      </c>
      <c r="I37" s="38"/>
      <c r="J37" s="31" t="s">
        <v>126</v>
      </c>
    </row>
    <row r="38" spans="1:10" x14ac:dyDescent="0.25">
      <c r="A38" s="27">
        <v>36</v>
      </c>
      <c r="B38" s="15" t="s">
        <v>90</v>
      </c>
      <c r="C38" s="15" t="s">
        <v>66</v>
      </c>
      <c r="D38" s="15" t="s">
        <v>91</v>
      </c>
      <c r="E38" s="15" t="s">
        <v>78</v>
      </c>
      <c r="F38" s="42"/>
      <c r="G38" s="28">
        <v>4</v>
      </c>
      <c r="H38" s="30">
        <f t="shared" si="0"/>
        <v>8</v>
      </c>
      <c r="I38" s="38"/>
      <c r="J38" s="30" t="s">
        <v>131</v>
      </c>
    </row>
    <row r="39" spans="1:10" x14ac:dyDescent="0.25">
      <c r="A39" s="27">
        <v>37</v>
      </c>
      <c r="B39" s="15" t="s">
        <v>92</v>
      </c>
      <c r="C39" s="15" t="s">
        <v>66</v>
      </c>
      <c r="D39" s="15" t="s">
        <v>93</v>
      </c>
      <c r="E39" s="15" t="s">
        <v>78</v>
      </c>
      <c r="F39" s="42"/>
      <c r="G39" s="28">
        <v>4</v>
      </c>
      <c r="H39" s="30">
        <f t="shared" si="0"/>
        <v>8</v>
      </c>
      <c r="I39" s="38"/>
      <c r="J39" s="30" t="s">
        <v>133</v>
      </c>
    </row>
    <row r="40" spans="1:10" x14ac:dyDescent="0.25">
      <c r="A40" s="27">
        <v>38</v>
      </c>
      <c r="B40" s="15" t="s">
        <v>94</v>
      </c>
      <c r="C40" s="15" t="s">
        <v>66</v>
      </c>
      <c r="D40" s="15" t="s">
        <v>95</v>
      </c>
      <c r="E40" s="15" t="s">
        <v>78</v>
      </c>
      <c r="F40" s="42"/>
      <c r="G40" s="28">
        <v>4</v>
      </c>
      <c r="H40" s="30">
        <f t="shared" si="0"/>
        <v>8</v>
      </c>
      <c r="I40" s="38"/>
      <c r="J40" s="30" t="s">
        <v>132</v>
      </c>
    </row>
    <row r="41" spans="1:10" x14ac:dyDescent="0.25">
      <c r="A41" s="27">
        <v>39</v>
      </c>
      <c r="B41" s="15" t="s">
        <v>96</v>
      </c>
      <c r="C41" s="15" t="s">
        <v>66</v>
      </c>
      <c r="D41" s="15" t="s">
        <v>97</v>
      </c>
      <c r="E41" s="15" t="s">
        <v>78</v>
      </c>
      <c r="F41" s="42"/>
      <c r="G41" s="28">
        <v>2</v>
      </c>
      <c r="H41" s="30">
        <f t="shared" si="0"/>
        <v>4</v>
      </c>
      <c r="I41" s="38"/>
      <c r="J41" s="30" t="s">
        <v>130</v>
      </c>
    </row>
    <row r="42" spans="1:10" x14ac:dyDescent="0.25">
      <c r="A42" s="27">
        <v>40</v>
      </c>
      <c r="B42" s="15" t="s">
        <v>98</v>
      </c>
      <c r="C42" s="15" t="s">
        <v>66</v>
      </c>
      <c r="D42" s="15" t="s">
        <v>99</v>
      </c>
      <c r="E42" s="15" t="s">
        <v>100</v>
      </c>
      <c r="F42" s="42"/>
      <c r="G42" s="28">
        <v>1</v>
      </c>
      <c r="H42" s="30">
        <f t="shared" si="0"/>
        <v>2</v>
      </c>
      <c r="I42" s="38"/>
      <c r="J42" s="30" t="s">
        <v>309</v>
      </c>
    </row>
    <row r="43" spans="1:10" x14ac:dyDescent="0.25">
      <c r="A43" s="27">
        <v>41</v>
      </c>
      <c r="B43" s="15" t="s">
        <v>101</v>
      </c>
      <c r="C43" s="15" t="s">
        <v>115</v>
      </c>
      <c r="D43" s="15" t="s">
        <v>102</v>
      </c>
      <c r="E43" s="15" t="s">
        <v>103</v>
      </c>
      <c r="F43" s="42"/>
      <c r="G43" s="28">
        <v>1</v>
      </c>
      <c r="H43" s="30">
        <f t="shared" si="0"/>
        <v>2</v>
      </c>
      <c r="I43" s="38"/>
      <c r="J43" s="30" t="s">
        <v>122</v>
      </c>
    </row>
    <row r="44" spans="1:10" x14ac:dyDescent="0.25">
      <c r="A44" s="27">
        <v>42</v>
      </c>
      <c r="B44" s="15" t="s">
        <v>104</v>
      </c>
      <c r="C44" s="15" t="s">
        <v>105</v>
      </c>
      <c r="D44" s="15" t="s">
        <v>106</v>
      </c>
      <c r="E44" s="15" t="s">
        <v>40</v>
      </c>
      <c r="F44" s="42"/>
      <c r="G44" s="28">
        <v>1</v>
      </c>
      <c r="H44" s="30">
        <f t="shared" si="0"/>
        <v>2</v>
      </c>
      <c r="I44" s="38"/>
      <c r="J44" s="5" t="s">
        <v>123</v>
      </c>
    </row>
    <row r="45" spans="1:10" x14ac:dyDescent="0.25">
      <c r="A45" s="27">
        <v>43</v>
      </c>
      <c r="B45" s="15" t="s">
        <v>107</v>
      </c>
      <c r="C45" s="15" t="s">
        <v>108</v>
      </c>
      <c r="D45" s="15" t="s">
        <v>109</v>
      </c>
      <c r="E45" s="15" t="s">
        <v>110</v>
      </c>
      <c r="F45" s="42"/>
      <c r="G45" s="28">
        <v>2</v>
      </c>
      <c r="H45" s="30">
        <f t="shared" si="0"/>
        <v>4</v>
      </c>
      <c r="I45" s="38"/>
      <c r="J45" s="30" t="s">
        <v>134</v>
      </c>
    </row>
    <row r="46" spans="1:10" x14ac:dyDescent="0.25">
      <c r="F46" s="32" t="s">
        <v>220</v>
      </c>
      <c r="G46" s="16"/>
      <c r="H46" s="44">
        <f>SUM(H3:H45)</f>
        <v>174</v>
      </c>
      <c r="I46" s="44">
        <f>SUM(I3:I45)</f>
        <v>0</v>
      </c>
    </row>
    <row r="47" spans="1:10" s="5" customFormat="1" x14ac:dyDescent="0.25">
      <c r="A47" s="16" t="s">
        <v>163</v>
      </c>
      <c r="B47" s="16"/>
    </row>
    <row r="48" spans="1:10" s="5" customFormat="1" x14ac:dyDescent="0.25">
      <c r="A48" s="17" t="s">
        <v>164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165</v>
      </c>
      <c r="G48" s="18" t="s">
        <v>4</v>
      </c>
      <c r="H48" s="18" t="s">
        <v>166</v>
      </c>
      <c r="I48" s="18" t="s">
        <v>167</v>
      </c>
      <c r="J48" s="19" t="s">
        <v>168</v>
      </c>
    </row>
    <row r="49" spans="1:10" s="26" customFormat="1" ht="52.5" x14ac:dyDescent="0.25">
      <c r="A49" s="20">
        <v>1</v>
      </c>
      <c r="B49" s="21" t="s">
        <v>169</v>
      </c>
      <c r="C49" s="21" t="s">
        <v>7</v>
      </c>
      <c r="D49" s="22" t="s">
        <v>170</v>
      </c>
      <c r="E49" s="21" t="s">
        <v>171</v>
      </c>
      <c r="F49" s="21" t="s">
        <v>172</v>
      </c>
      <c r="G49" s="23">
        <v>20</v>
      </c>
      <c r="H49" s="23">
        <f>G49*2</f>
        <v>40</v>
      </c>
      <c r="I49" s="24"/>
      <c r="J49" s="25" t="s">
        <v>173</v>
      </c>
    </row>
    <row r="50" spans="1:10" s="5" customFormat="1" x14ac:dyDescent="0.25">
      <c r="A50" s="27">
        <v>2</v>
      </c>
      <c r="B50" s="15" t="s">
        <v>174</v>
      </c>
      <c r="C50" s="15" t="s">
        <v>5</v>
      </c>
      <c r="D50" s="15" t="s">
        <v>175</v>
      </c>
      <c r="E50" s="15" t="s">
        <v>176</v>
      </c>
      <c r="F50" s="15" t="s">
        <v>177</v>
      </c>
      <c r="G50" s="28">
        <v>1</v>
      </c>
      <c r="H50" s="23">
        <f t="shared" ref="H50:H65" si="1">G50*2</f>
        <v>2</v>
      </c>
      <c r="I50" s="29"/>
      <c r="J50" s="30" t="s">
        <v>178</v>
      </c>
    </row>
    <row r="51" spans="1:10" s="5" customFormat="1" x14ac:dyDescent="0.25">
      <c r="A51" s="20">
        <v>3</v>
      </c>
      <c r="B51" s="15" t="s">
        <v>179</v>
      </c>
      <c r="C51" s="15" t="s">
        <v>5</v>
      </c>
      <c r="D51" s="15" t="s">
        <v>180</v>
      </c>
      <c r="E51" s="15" t="s">
        <v>181</v>
      </c>
      <c r="F51" s="15" t="s">
        <v>177</v>
      </c>
      <c r="G51" s="28">
        <v>1</v>
      </c>
      <c r="H51" s="23">
        <f t="shared" si="1"/>
        <v>2</v>
      </c>
      <c r="I51" s="29"/>
      <c r="J51" s="30" t="s">
        <v>182</v>
      </c>
    </row>
    <row r="52" spans="1:10" s="5" customFormat="1" x14ac:dyDescent="0.25">
      <c r="A52" s="27">
        <v>4</v>
      </c>
      <c r="B52" s="15" t="s">
        <v>183</v>
      </c>
      <c r="C52" s="15" t="s">
        <v>7</v>
      </c>
      <c r="D52" s="15" t="s">
        <v>184</v>
      </c>
      <c r="E52" s="15" t="s">
        <v>183</v>
      </c>
      <c r="F52" s="15" t="s">
        <v>172</v>
      </c>
      <c r="G52" s="28">
        <v>1</v>
      </c>
      <c r="H52" s="23">
        <f t="shared" si="1"/>
        <v>2</v>
      </c>
      <c r="I52" s="29"/>
      <c r="J52" t="s">
        <v>185</v>
      </c>
    </row>
    <row r="53" spans="1:10" s="5" customFormat="1" x14ac:dyDescent="0.25">
      <c r="A53" s="20">
        <v>5</v>
      </c>
      <c r="B53" s="15" t="s">
        <v>186</v>
      </c>
      <c r="C53" s="15" t="s">
        <v>5</v>
      </c>
      <c r="D53" s="15" t="s">
        <v>187</v>
      </c>
      <c r="E53" s="15" t="s">
        <v>188</v>
      </c>
      <c r="F53" s="15" t="s">
        <v>177</v>
      </c>
      <c r="G53" s="28">
        <v>4</v>
      </c>
      <c r="H53" s="23">
        <f t="shared" si="1"/>
        <v>8</v>
      </c>
      <c r="I53" s="29"/>
      <c r="J53" s="30" t="s">
        <v>189</v>
      </c>
    </row>
    <row r="54" spans="1:10" s="5" customFormat="1" x14ac:dyDescent="0.25">
      <c r="A54" s="27">
        <v>6</v>
      </c>
      <c r="B54" s="15" t="s">
        <v>190</v>
      </c>
      <c r="C54" s="15" t="s">
        <v>27</v>
      </c>
      <c r="D54" s="15" t="s">
        <v>191</v>
      </c>
      <c r="E54" s="15" t="s">
        <v>110</v>
      </c>
      <c r="F54" s="15" t="s">
        <v>26</v>
      </c>
      <c r="G54" s="28">
        <v>3</v>
      </c>
      <c r="H54" s="23">
        <f t="shared" si="1"/>
        <v>6</v>
      </c>
      <c r="I54" s="29"/>
      <c r="J54" s="30" t="s">
        <v>192</v>
      </c>
    </row>
    <row r="55" spans="1:10" s="5" customFormat="1" x14ac:dyDescent="0.25">
      <c r="A55" s="20">
        <v>7</v>
      </c>
      <c r="B55" s="15" t="s">
        <v>107</v>
      </c>
      <c r="C55" s="15" t="s">
        <v>108</v>
      </c>
      <c r="D55" s="15" t="s">
        <v>193</v>
      </c>
      <c r="E55" s="15" t="s">
        <v>29</v>
      </c>
      <c r="F55" s="15" t="s">
        <v>107</v>
      </c>
      <c r="G55" s="28">
        <v>1</v>
      </c>
      <c r="H55" s="23">
        <f t="shared" si="1"/>
        <v>2</v>
      </c>
      <c r="I55" s="29"/>
      <c r="J55" s="30" t="s">
        <v>134</v>
      </c>
    </row>
    <row r="56" spans="1:10" s="5" customFormat="1" x14ac:dyDescent="0.25">
      <c r="A56" s="27">
        <v>8</v>
      </c>
      <c r="B56" s="15" t="s">
        <v>194</v>
      </c>
      <c r="C56" s="15" t="s">
        <v>194</v>
      </c>
      <c r="D56" s="15" t="s">
        <v>195</v>
      </c>
      <c r="E56" s="15" t="s">
        <v>196</v>
      </c>
      <c r="F56" s="15" t="s">
        <v>194</v>
      </c>
      <c r="G56" s="28">
        <v>8</v>
      </c>
      <c r="H56" s="23">
        <f t="shared" si="1"/>
        <v>16</v>
      </c>
      <c r="I56" s="29"/>
      <c r="J56" s="30" t="s">
        <v>197</v>
      </c>
    </row>
    <row r="57" spans="1:10" s="5" customFormat="1" x14ac:dyDescent="0.25">
      <c r="A57" s="20">
        <v>9</v>
      </c>
      <c r="B57" s="15" t="s">
        <v>190</v>
      </c>
      <c r="C57" s="15" t="s">
        <v>27</v>
      </c>
      <c r="D57" s="15" t="s">
        <v>198</v>
      </c>
      <c r="E57" s="15" t="s">
        <v>29</v>
      </c>
      <c r="F57" s="15" t="s">
        <v>26</v>
      </c>
      <c r="G57" s="28">
        <v>4</v>
      </c>
      <c r="H57" s="23">
        <f t="shared" si="1"/>
        <v>8</v>
      </c>
      <c r="I57" s="29"/>
      <c r="J57" s="30" t="s">
        <v>192</v>
      </c>
    </row>
    <row r="58" spans="1:10" s="5" customFormat="1" x14ac:dyDescent="0.25">
      <c r="A58" s="27">
        <v>10</v>
      </c>
      <c r="B58" s="15" t="s">
        <v>199</v>
      </c>
      <c r="C58" s="15" t="s">
        <v>108</v>
      </c>
      <c r="D58" s="15" t="s">
        <v>200</v>
      </c>
      <c r="E58" s="15" t="s">
        <v>29</v>
      </c>
      <c r="F58" s="15" t="s">
        <v>107</v>
      </c>
      <c r="G58" s="28">
        <v>1</v>
      </c>
      <c r="H58" s="23">
        <f t="shared" si="1"/>
        <v>2</v>
      </c>
      <c r="I58" s="29"/>
      <c r="J58" s="30" t="s">
        <v>201</v>
      </c>
    </row>
    <row r="59" spans="1:10" s="5" customFormat="1" x14ac:dyDescent="0.25">
      <c r="A59" s="20">
        <v>11</v>
      </c>
      <c r="B59" s="15" t="s">
        <v>202</v>
      </c>
      <c r="C59" s="15" t="s">
        <v>203</v>
      </c>
      <c r="D59" s="15" t="s">
        <v>204</v>
      </c>
      <c r="E59" s="15" t="s">
        <v>205</v>
      </c>
      <c r="F59" s="15" t="s">
        <v>203</v>
      </c>
      <c r="G59" s="28"/>
      <c r="H59" s="23"/>
      <c r="I59" s="29"/>
      <c r="J59" s="30"/>
    </row>
    <row r="60" spans="1:10" s="5" customFormat="1" x14ac:dyDescent="0.25">
      <c r="A60" s="27">
        <v>12</v>
      </c>
      <c r="B60" s="15" t="s">
        <v>30</v>
      </c>
      <c r="C60" s="15" t="s">
        <v>31</v>
      </c>
      <c r="D60" s="15" t="s">
        <v>32</v>
      </c>
      <c r="E60" s="15" t="s">
        <v>33</v>
      </c>
      <c r="F60" s="15" t="s">
        <v>30</v>
      </c>
      <c r="G60" s="28"/>
      <c r="H60" s="23"/>
      <c r="I60" s="29"/>
      <c r="J60" s="30"/>
    </row>
    <row r="61" spans="1:10" s="5" customFormat="1" x14ac:dyDescent="0.25">
      <c r="A61" s="20">
        <v>13</v>
      </c>
      <c r="B61" s="15" t="s">
        <v>206</v>
      </c>
      <c r="C61" s="15" t="s">
        <v>66</v>
      </c>
      <c r="D61" s="15" t="s">
        <v>82</v>
      </c>
      <c r="E61" s="15" t="s">
        <v>207</v>
      </c>
      <c r="F61" s="15" t="s">
        <v>66</v>
      </c>
      <c r="G61" s="28">
        <v>1</v>
      </c>
      <c r="H61" s="23">
        <f t="shared" si="1"/>
        <v>2</v>
      </c>
      <c r="I61" s="29"/>
      <c r="J61" s="30" t="s">
        <v>208</v>
      </c>
    </row>
    <row r="62" spans="1:10" s="5" customFormat="1" x14ac:dyDescent="0.25">
      <c r="A62" s="27">
        <v>14</v>
      </c>
      <c r="B62" s="15" t="s">
        <v>209</v>
      </c>
      <c r="C62" s="15" t="s">
        <v>66</v>
      </c>
      <c r="D62" s="15" t="s">
        <v>85</v>
      </c>
      <c r="E62" s="15" t="s">
        <v>207</v>
      </c>
      <c r="F62" s="15" t="s">
        <v>66</v>
      </c>
      <c r="G62" s="28">
        <v>1</v>
      </c>
      <c r="H62" s="23">
        <f t="shared" si="1"/>
        <v>2</v>
      </c>
      <c r="I62" s="29"/>
      <c r="J62" s="30" t="s">
        <v>210</v>
      </c>
    </row>
    <row r="63" spans="1:10" s="5" customFormat="1" x14ac:dyDescent="0.25">
      <c r="A63" s="20">
        <v>15</v>
      </c>
      <c r="B63" s="15" t="s">
        <v>211</v>
      </c>
      <c r="C63" s="15" t="s">
        <v>66</v>
      </c>
      <c r="D63" s="15" t="s">
        <v>212</v>
      </c>
      <c r="E63" s="15" t="s">
        <v>213</v>
      </c>
      <c r="F63" s="15" t="s">
        <v>66</v>
      </c>
      <c r="G63" s="28">
        <v>4</v>
      </c>
      <c r="H63" s="23">
        <f t="shared" si="1"/>
        <v>8</v>
      </c>
      <c r="I63" s="29"/>
      <c r="J63" s="30" t="s">
        <v>214</v>
      </c>
    </row>
    <row r="64" spans="1:10" s="5" customFormat="1" x14ac:dyDescent="0.25">
      <c r="A64" s="27">
        <v>16</v>
      </c>
      <c r="B64" s="15" t="s">
        <v>215</v>
      </c>
      <c r="C64" s="15" t="s">
        <v>66</v>
      </c>
      <c r="D64" s="15" t="s">
        <v>216</v>
      </c>
      <c r="E64" s="15" t="s">
        <v>68</v>
      </c>
      <c r="F64" s="15" t="s">
        <v>66</v>
      </c>
      <c r="G64" s="28">
        <v>1</v>
      </c>
      <c r="H64" s="23">
        <f t="shared" si="1"/>
        <v>2</v>
      </c>
      <c r="I64" s="29"/>
      <c r="J64" s="30" t="s">
        <v>217</v>
      </c>
    </row>
    <row r="65" spans="1:10" s="5" customFormat="1" x14ac:dyDescent="0.25">
      <c r="A65" s="20">
        <v>17</v>
      </c>
      <c r="B65" s="15" t="s">
        <v>101</v>
      </c>
      <c r="C65" s="15" t="s">
        <v>218</v>
      </c>
      <c r="D65" s="15" t="s">
        <v>102</v>
      </c>
      <c r="E65" s="15" t="s">
        <v>103</v>
      </c>
      <c r="F65" s="15" t="s">
        <v>219</v>
      </c>
      <c r="G65" s="28">
        <v>1</v>
      </c>
      <c r="H65" s="23">
        <f t="shared" si="1"/>
        <v>2</v>
      </c>
      <c r="I65" s="29"/>
      <c r="J65" s="30" t="s">
        <v>122</v>
      </c>
    </row>
    <row r="66" spans="1:10" s="5" customFormat="1" x14ac:dyDescent="0.25">
      <c r="F66" s="32" t="s">
        <v>220</v>
      </c>
      <c r="G66" s="16"/>
      <c r="H66" s="33">
        <f>SUM(H49:H65)</f>
        <v>104</v>
      </c>
      <c r="I66" s="33">
        <f>SUM(I49:I65)</f>
        <v>0</v>
      </c>
    </row>
    <row r="67" spans="1:10" s="5" customFormat="1" x14ac:dyDescent="0.25">
      <c r="A67" s="16" t="s">
        <v>221</v>
      </c>
      <c r="B67" s="34"/>
    </row>
    <row r="68" spans="1:10" s="5" customFormat="1" x14ac:dyDescent="0.25">
      <c r="A68" s="35" t="s">
        <v>164</v>
      </c>
      <c r="B68" s="36" t="s">
        <v>222</v>
      </c>
      <c r="C68" s="36" t="s">
        <v>223</v>
      </c>
      <c r="D68" s="36" t="s">
        <v>224</v>
      </c>
      <c r="E68" s="36" t="s">
        <v>225</v>
      </c>
      <c r="F68" s="36" t="s">
        <v>226</v>
      </c>
      <c r="G68" s="36" t="s">
        <v>227</v>
      </c>
      <c r="H68" s="18" t="s">
        <v>166</v>
      </c>
      <c r="I68" s="18" t="s">
        <v>167</v>
      </c>
      <c r="J68" s="19" t="s">
        <v>168</v>
      </c>
    </row>
    <row r="69" spans="1:10" s="5" customFormat="1" ht="13.5" customHeight="1" x14ac:dyDescent="0.25">
      <c r="A69" s="27">
        <v>1</v>
      </c>
      <c r="B69" s="37" t="s">
        <v>228</v>
      </c>
      <c r="C69" s="37" t="s">
        <v>229</v>
      </c>
      <c r="D69" s="37" t="s">
        <v>230</v>
      </c>
      <c r="E69" s="37" t="s">
        <v>231</v>
      </c>
      <c r="F69" s="37" t="s">
        <v>232</v>
      </c>
      <c r="G69" s="37">
        <v>2</v>
      </c>
      <c r="H69" s="37">
        <f>G69*2</f>
        <v>4</v>
      </c>
      <c r="I69" s="38"/>
      <c r="J69" s="37" t="s">
        <v>233</v>
      </c>
    </row>
    <row r="70" spans="1:10" s="5" customFormat="1" x14ac:dyDescent="0.25">
      <c r="A70" s="27">
        <v>2</v>
      </c>
      <c r="B70" s="37" t="s">
        <v>234</v>
      </c>
      <c r="C70" s="37" t="s">
        <v>235</v>
      </c>
      <c r="D70" s="37" t="s">
        <v>230</v>
      </c>
      <c r="E70" s="37" t="s">
        <v>236</v>
      </c>
      <c r="F70" s="37" t="s">
        <v>237</v>
      </c>
      <c r="G70" s="37">
        <v>1</v>
      </c>
      <c r="H70" s="37">
        <f t="shared" ref="H70:H87" si="2">G70*2</f>
        <v>2</v>
      </c>
      <c r="I70" s="38"/>
      <c r="J70" s="37" t="s">
        <v>238</v>
      </c>
    </row>
    <row r="71" spans="1:10" s="5" customFormat="1" x14ac:dyDescent="0.25">
      <c r="A71" s="27">
        <v>3</v>
      </c>
      <c r="B71" s="37" t="s">
        <v>239</v>
      </c>
      <c r="C71" s="37" t="s">
        <v>240</v>
      </c>
      <c r="D71" s="37" t="s">
        <v>230</v>
      </c>
      <c r="E71" s="37" t="s">
        <v>241</v>
      </c>
      <c r="F71" s="37" t="s">
        <v>242</v>
      </c>
      <c r="G71" s="37">
        <v>2</v>
      </c>
      <c r="H71" s="37">
        <f t="shared" si="2"/>
        <v>4</v>
      </c>
      <c r="I71" s="38"/>
      <c r="J71" s="37" t="s">
        <v>243</v>
      </c>
    </row>
    <row r="72" spans="1:10" s="5" customFormat="1" x14ac:dyDescent="0.25">
      <c r="A72" s="27">
        <v>4</v>
      </c>
      <c r="B72" s="37" t="s">
        <v>244</v>
      </c>
      <c r="C72" s="37" t="s">
        <v>245</v>
      </c>
      <c r="D72" s="37" t="s">
        <v>230</v>
      </c>
      <c r="E72" s="37" t="s">
        <v>246</v>
      </c>
      <c r="F72" s="37" t="s">
        <v>242</v>
      </c>
      <c r="G72" s="37">
        <v>1</v>
      </c>
      <c r="H72" s="37">
        <f t="shared" si="2"/>
        <v>2</v>
      </c>
      <c r="I72" s="38"/>
      <c r="J72" s="37" t="s">
        <v>247</v>
      </c>
    </row>
    <row r="73" spans="1:10" s="5" customFormat="1" x14ac:dyDescent="0.25">
      <c r="A73" s="27">
        <v>5</v>
      </c>
      <c r="B73" s="37" t="s">
        <v>248</v>
      </c>
      <c r="C73" s="37" t="s">
        <v>249</v>
      </c>
      <c r="D73" s="37" t="s">
        <v>250</v>
      </c>
      <c r="E73" s="37" t="s">
        <v>251</v>
      </c>
      <c r="F73" s="37" t="s">
        <v>252</v>
      </c>
      <c r="G73" s="37">
        <v>3</v>
      </c>
      <c r="H73" s="37">
        <f t="shared" si="2"/>
        <v>6</v>
      </c>
      <c r="I73" s="38"/>
      <c r="J73" s="30" t="s">
        <v>253</v>
      </c>
    </row>
    <row r="74" spans="1:10" s="5" customFormat="1" x14ac:dyDescent="0.25">
      <c r="A74" s="27">
        <v>6</v>
      </c>
      <c r="B74" s="37" t="s">
        <v>254</v>
      </c>
      <c r="C74" s="37" t="s">
        <v>79</v>
      </c>
      <c r="D74" s="37" t="s">
        <v>250</v>
      </c>
      <c r="E74" s="37" t="s">
        <v>255</v>
      </c>
      <c r="F74" s="37" t="s">
        <v>252</v>
      </c>
      <c r="G74" s="37">
        <v>3</v>
      </c>
      <c r="H74" s="37">
        <f t="shared" si="2"/>
        <v>6</v>
      </c>
      <c r="I74" s="38"/>
      <c r="J74" s="30" t="s">
        <v>256</v>
      </c>
    </row>
    <row r="75" spans="1:10" s="5" customFormat="1" x14ac:dyDescent="0.25">
      <c r="A75" s="27">
        <v>7</v>
      </c>
      <c r="B75" s="37" t="s">
        <v>257</v>
      </c>
      <c r="C75" s="37" t="s">
        <v>94</v>
      </c>
      <c r="D75" s="37" t="s">
        <v>250</v>
      </c>
      <c r="E75" s="37" t="s">
        <v>258</v>
      </c>
      <c r="F75" s="37" t="s">
        <v>252</v>
      </c>
      <c r="G75" s="37">
        <v>1</v>
      </c>
      <c r="H75" s="37">
        <f t="shared" si="2"/>
        <v>2</v>
      </c>
      <c r="I75" s="38"/>
      <c r="J75" s="30" t="s">
        <v>259</v>
      </c>
    </row>
    <row r="76" spans="1:10" s="5" customFormat="1" x14ac:dyDescent="0.25">
      <c r="A76" s="27">
        <v>8</v>
      </c>
      <c r="B76" s="37" t="s">
        <v>260</v>
      </c>
      <c r="C76" s="37" t="s">
        <v>261</v>
      </c>
      <c r="D76" s="37" t="s">
        <v>250</v>
      </c>
      <c r="E76" s="37" t="s">
        <v>262</v>
      </c>
      <c r="F76" s="37" t="s">
        <v>252</v>
      </c>
      <c r="G76" s="37">
        <v>1</v>
      </c>
      <c r="H76" s="37">
        <f t="shared" si="2"/>
        <v>2</v>
      </c>
      <c r="I76" s="38"/>
      <c r="J76" s="30" t="s">
        <v>263</v>
      </c>
    </row>
    <row r="77" spans="1:10" s="5" customFormat="1" x14ac:dyDescent="0.25">
      <c r="A77" s="27">
        <v>9</v>
      </c>
      <c r="B77" s="37" t="s">
        <v>264</v>
      </c>
      <c r="C77" s="37" t="s">
        <v>265</v>
      </c>
      <c r="D77" s="37" t="s">
        <v>250</v>
      </c>
      <c r="E77" s="37" t="s">
        <v>266</v>
      </c>
      <c r="F77" s="37" t="s">
        <v>252</v>
      </c>
      <c r="G77" s="37">
        <v>1</v>
      </c>
      <c r="H77" s="37">
        <f t="shared" si="2"/>
        <v>2</v>
      </c>
      <c r="I77" s="38"/>
      <c r="J77" s="30" t="s">
        <v>267</v>
      </c>
    </row>
    <row r="78" spans="1:10" s="5" customFormat="1" x14ac:dyDescent="0.25">
      <c r="A78" s="27">
        <v>10</v>
      </c>
      <c r="B78" s="37" t="s">
        <v>77</v>
      </c>
      <c r="C78" s="37" t="s">
        <v>268</v>
      </c>
      <c r="D78" s="37" t="s">
        <v>250</v>
      </c>
      <c r="E78" s="37" t="s">
        <v>269</v>
      </c>
      <c r="F78" s="37" t="s">
        <v>252</v>
      </c>
      <c r="G78" s="37">
        <v>1</v>
      </c>
      <c r="H78" s="37">
        <f t="shared" si="2"/>
        <v>2</v>
      </c>
      <c r="I78" s="38"/>
      <c r="J78" s="30" t="s">
        <v>270</v>
      </c>
    </row>
    <row r="79" spans="1:10" s="5" customFormat="1" x14ac:dyDescent="0.25">
      <c r="A79" s="27">
        <v>11</v>
      </c>
      <c r="B79" s="37" t="s">
        <v>271</v>
      </c>
      <c r="C79" s="37" t="s">
        <v>74</v>
      </c>
      <c r="D79" s="37" t="s">
        <v>250</v>
      </c>
      <c r="E79" s="37" t="s">
        <v>272</v>
      </c>
      <c r="F79" s="37" t="s">
        <v>252</v>
      </c>
      <c r="G79" s="37">
        <v>2</v>
      </c>
      <c r="H79" s="37">
        <f t="shared" si="2"/>
        <v>4</v>
      </c>
      <c r="I79" s="38"/>
      <c r="J79" s="30" t="s">
        <v>273</v>
      </c>
    </row>
    <row r="80" spans="1:10" s="5" customFormat="1" x14ac:dyDescent="0.25">
      <c r="A80" s="27">
        <v>12</v>
      </c>
      <c r="B80" s="37" t="s">
        <v>274</v>
      </c>
      <c r="C80" s="37" t="s">
        <v>275</v>
      </c>
      <c r="D80" s="37" t="s">
        <v>250</v>
      </c>
      <c r="E80" s="37" t="s">
        <v>276</v>
      </c>
      <c r="F80" s="37" t="s">
        <v>252</v>
      </c>
      <c r="G80" s="37">
        <v>2</v>
      </c>
      <c r="H80" s="37">
        <f t="shared" si="2"/>
        <v>4</v>
      </c>
      <c r="I80" s="38"/>
      <c r="J80" s="30" t="s">
        <v>277</v>
      </c>
    </row>
    <row r="81" spans="1:10" s="5" customFormat="1" x14ac:dyDescent="0.25">
      <c r="A81" s="27">
        <v>13</v>
      </c>
      <c r="B81" s="37" t="s">
        <v>278</v>
      </c>
      <c r="C81" s="37" t="s">
        <v>279</v>
      </c>
      <c r="D81" s="37" t="s">
        <v>280</v>
      </c>
      <c r="E81" s="37" t="s">
        <v>281</v>
      </c>
      <c r="F81" s="37" t="s">
        <v>282</v>
      </c>
      <c r="G81" s="37">
        <v>1</v>
      </c>
      <c r="H81" s="37">
        <f t="shared" si="2"/>
        <v>2</v>
      </c>
      <c r="I81" s="38"/>
      <c r="J81" s="30" t="s">
        <v>283</v>
      </c>
    </row>
    <row r="82" spans="1:10" s="5" customFormat="1" x14ac:dyDescent="0.25">
      <c r="A82" s="27">
        <v>14</v>
      </c>
      <c r="B82" s="37" t="s">
        <v>284</v>
      </c>
      <c r="C82" s="37" t="s">
        <v>190</v>
      </c>
      <c r="D82" s="37" t="s">
        <v>285</v>
      </c>
      <c r="E82" s="37" t="s">
        <v>286</v>
      </c>
      <c r="F82" s="37" t="s">
        <v>287</v>
      </c>
      <c r="G82" s="37">
        <v>4</v>
      </c>
      <c r="H82" s="37">
        <f t="shared" si="2"/>
        <v>8</v>
      </c>
      <c r="I82" s="38"/>
      <c r="J82" s="30" t="s">
        <v>192</v>
      </c>
    </row>
    <row r="83" spans="1:10" s="5" customFormat="1" x14ac:dyDescent="0.25">
      <c r="A83" s="27">
        <v>15</v>
      </c>
      <c r="B83" s="37" t="s">
        <v>288</v>
      </c>
      <c r="C83" s="37" t="s">
        <v>289</v>
      </c>
      <c r="D83" s="37" t="s">
        <v>290</v>
      </c>
      <c r="E83" s="37" t="s">
        <v>291</v>
      </c>
      <c r="F83" s="37" t="s">
        <v>292</v>
      </c>
      <c r="G83" s="37"/>
      <c r="H83" s="37"/>
      <c r="I83" s="38"/>
      <c r="J83" s="30"/>
    </row>
    <row r="84" spans="1:10" s="5" customFormat="1" x14ac:dyDescent="0.25">
      <c r="A84" s="27">
        <v>16</v>
      </c>
      <c r="B84" s="37" t="s">
        <v>293</v>
      </c>
      <c r="C84" s="37" t="s">
        <v>294</v>
      </c>
      <c r="D84" s="37" t="s">
        <v>295</v>
      </c>
      <c r="E84" s="37" t="s">
        <v>296</v>
      </c>
      <c r="F84" s="37" t="s">
        <v>292</v>
      </c>
      <c r="G84" s="37"/>
      <c r="H84" s="37"/>
      <c r="I84" s="38"/>
      <c r="J84" s="30"/>
    </row>
    <row r="85" spans="1:10" s="5" customFormat="1" x14ac:dyDescent="0.25">
      <c r="A85" s="27">
        <v>17</v>
      </c>
      <c r="B85" s="37" t="s">
        <v>297</v>
      </c>
      <c r="C85" s="37" t="s">
        <v>298</v>
      </c>
      <c r="D85" s="37" t="s">
        <v>299</v>
      </c>
      <c r="E85" s="37" t="s">
        <v>300</v>
      </c>
      <c r="F85" s="37" t="s">
        <v>301</v>
      </c>
      <c r="G85" s="37">
        <v>5</v>
      </c>
      <c r="H85" s="37">
        <f t="shared" si="2"/>
        <v>10</v>
      </c>
      <c r="I85" s="38"/>
      <c r="J85" s="30" t="s">
        <v>302</v>
      </c>
    </row>
    <row r="86" spans="1:10" s="5" customFormat="1" x14ac:dyDescent="0.25">
      <c r="A86" s="27">
        <v>18</v>
      </c>
      <c r="B86" s="37" t="s">
        <v>43</v>
      </c>
      <c r="C86" s="37" t="s">
        <v>298</v>
      </c>
      <c r="D86" s="37" t="s">
        <v>303</v>
      </c>
      <c r="E86" s="37" t="s">
        <v>304</v>
      </c>
      <c r="F86" s="37" t="s">
        <v>301</v>
      </c>
      <c r="G86" s="37">
        <v>1</v>
      </c>
      <c r="H86" s="37">
        <f t="shared" si="2"/>
        <v>2</v>
      </c>
      <c r="I86" s="38"/>
      <c r="J86" s="30" t="s">
        <v>305</v>
      </c>
    </row>
    <row r="87" spans="1:10" s="5" customFormat="1" x14ac:dyDescent="0.25">
      <c r="A87" s="27">
        <v>19</v>
      </c>
      <c r="B87" s="37" t="s">
        <v>306</v>
      </c>
      <c r="C87" s="37" t="s">
        <v>219</v>
      </c>
      <c r="D87" s="37" t="s">
        <v>307</v>
      </c>
      <c r="E87" s="37" t="s">
        <v>308</v>
      </c>
      <c r="F87" s="37"/>
      <c r="G87" s="37">
        <v>2</v>
      </c>
      <c r="H87" s="37">
        <f t="shared" si="2"/>
        <v>4</v>
      </c>
      <c r="I87" s="39"/>
      <c r="J87" s="5" t="s">
        <v>122</v>
      </c>
    </row>
    <row r="88" spans="1:10" s="5" customFormat="1" x14ac:dyDescent="0.25">
      <c r="C88" s="40"/>
      <c r="D88" s="40"/>
      <c r="E88" s="40"/>
      <c r="F88" s="32" t="s">
        <v>220</v>
      </c>
      <c r="G88" s="32"/>
      <c r="H88" s="41">
        <f>SUM(H69:H87)</f>
        <v>66</v>
      </c>
      <c r="I88" s="41">
        <f>SUM(I69:I87)</f>
        <v>0</v>
      </c>
      <c r="J88" s="40"/>
    </row>
  </sheetData>
  <hyperlinks>
    <hyperlink ref="J37" r:id="rId1"/>
  </hyperlinks>
  <pageMargins left="0.7" right="0.7" top="0.75" bottom="0.75" header="0.3" footer="0.3"/>
  <pageSetup orientation="portrait" horizontalDpi="4294967295" verticalDpi="4294967295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A20" sqref="A20"/>
    </sheetView>
  </sheetViews>
  <sheetFormatPr defaultRowHeight="15" x14ac:dyDescent="0.25"/>
  <cols>
    <col min="8" max="8" width="13.28515625" bestFit="1" customWidth="1"/>
  </cols>
  <sheetData>
    <row r="1" spans="1:9" x14ac:dyDescent="0.25">
      <c r="E1" t="s">
        <v>147</v>
      </c>
      <c r="F1" t="s">
        <v>148</v>
      </c>
      <c r="G1" t="s">
        <v>149</v>
      </c>
      <c r="H1" t="s">
        <v>150</v>
      </c>
    </row>
    <row r="2" spans="1:9" x14ac:dyDescent="0.25">
      <c r="A2" s="14" t="s">
        <v>65</v>
      </c>
      <c r="B2" s="1" t="s">
        <v>66</v>
      </c>
      <c r="C2" s="1" t="s">
        <v>67</v>
      </c>
      <c r="D2" s="1" t="s">
        <v>68</v>
      </c>
      <c r="E2" s="2">
        <v>1</v>
      </c>
      <c r="F2" s="9">
        <f>E2*2</f>
        <v>2</v>
      </c>
      <c r="G2" s="9">
        <v>0.45</v>
      </c>
      <c r="H2" s="9">
        <f>F2*G2</f>
        <v>0.9</v>
      </c>
      <c r="I2" s="8" t="s">
        <v>138</v>
      </c>
    </row>
    <row r="3" spans="1:9" x14ac:dyDescent="0.25">
      <c r="A3" s="14" t="s">
        <v>69</v>
      </c>
      <c r="B3" s="1" t="s">
        <v>66</v>
      </c>
      <c r="C3" s="1" t="s">
        <v>70</v>
      </c>
      <c r="D3" s="1" t="s">
        <v>68</v>
      </c>
      <c r="E3" s="2">
        <v>2</v>
      </c>
      <c r="F3" s="9">
        <f t="shared" ref="F3:F21" si="0">E3*2</f>
        <v>4</v>
      </c>
      <c r="G3" s="9">
        <v>0.45</v>
      </c>
      <c r="H3" s="9">
        <f t="shared" ref="H3:H19" si="1">F3*G3</f>
        <v>1.8</v>
      </c>
      <c r="I3" t="s">
        <v>116</v>
      </c>
    </row>
    <row r="4" spans="1:9" x14ac:dyDescent="0.25">
      <c r="A4" s="1" t="s">
        <v>71</v>
      </c>
      <c r="B4" s="1" t="s">
        <v>66</v>
      </c>
      <c r="C4" s="1" t="s">
        <v>136</v>
      </c>
      <c r="D4" s="3" t="s">
        <v>78</v>
      </c>
      <c r="E4" s="2">
        <v>2</v>
      </c>
      <c r="F4" s="9">
        <f t="shared" si="0"/>
        <v>4</v>
      </c>
      <c r="G4" s="9">
        <v>0.65</v>
      </c>
      <c r="H4" s="9">
        <f t="shared" si="1"/>
        <v>2.6</v>
      </c>
      <c r="I4" t="s">
        <v>139</v>
      </c>
    </row>
    <row r="5" spans="1:9" x14ac:dyDescent="0.25">
      <c r="A5" s="14" t="s">
        <v>71</v>
      </c>
      <c r="B5" s="1" t="s">
        <v>66</v>
      </c>
      <c r="C5" s="1" t="s">
        <v>137</v>
      </c>
      <c r="D5" s="1" t="s">
        <v>68</v>
      </c>
      <c r="E5" s="2">
        <v>2</v>
      </c>
      <c r="F5" s="9">
        <f t="shared" si="0"/>
        <v>4</v>
      </c>
      <c r="G5" s="9">
        <v>0.45</v>
      </c>
      <c r="H5" s="9">
        <f t="shared" si="1"/>
        <v>1.8</v>
      </c>
      <c r="I5" s="6" t="s">
        <v>117</v>
      </c>
    </row>
    <row r="6" spans="1:9" x14ac:dyDescent="0.25">
      <c r="A6" s="1" t="s">
        <v>72</v>
      </c>
      <c r="B6" s="1" t="s">
        <v>66</v>
      </c>
      <c r="C6" s="1" t="s">
        <v>73</v>
      </c>
      <c r="D6" s="1" t="s">
        <v>141</v>
      </c>
      <c r="E6" s="2">
        <v>3</v>
      </c>
      <c r="F6" s="9">
        <f t="shared" si="0"/>
        <v>6</v>
      </c>
      <c r="G6" s="9">
        <v>0.65</v>
      </c>
      <c r="H6" s="9">
        <f t="shared" si="1"/>
        <v>3.9000000000000004</v>
      </c>
      <c r="I6" t="s">
        <v>142</v>
      </c>
    </row>
    <row r="7" spans="1:9" x14ac:dyDescent="0.25">
      <c r="A7" s="1" t="s">
        <v>74</v>
      </c>
      <c r="B7" s="1" t="s">
        <v>66</v>
      </c>
      <c r="C7" s="1" t="s">
        <v>75</v>
      </c>
      <c r="D7" s="1" t="s">
        <v>141</v>
      </c>
      <c r="E7" s="2">
        <v>1</v>
      </c>
      <c r="F7" s="9">
        <f t="shared" si="0"/>
        <v>2</v>
      </c>
      <c r="G7" s="9">
        <v>0.65</v>
      </c>
      <c r="H7" s="9">
        <f t="shared" si="1"/>
        <v>1.3</v>
      </c>
      <c r="I7" t="s">
        <v>128</v>
      </c>
    </row>
    <row r="8" spans="1:9" x14ac:dyDescent="0.25">
      <c r="A8" s="1" t="s">
        <v>76</v>
      </c>
      <c r="B8" s="1" t="s">
        <v>66</v>
      </c>
      <c r="C8" s="1" t="s">
        <v>77</v>
      </c>
      <c r="D8" s="3" t="s">
        <v>78</v>
      </c>
      <c r="E8" s="2">
        <v>1</v>
      </c>
      <c r="F8" s="9">
        <f t="shared" si="0"/>
        <v>2</v>
      </c>
      <c r="G8" s="9">
        <v>0.65</v>
      </c>
      <c r="H8" s="9">
        <f t="shared" si="1"/>
        <v>1.3</v>
      </c>
      <c r="I8" t="s">
        <v>129</v>
      </c>
    </row>
    <row r="9" spans="1:9" x14ac:dyDescent="0.25">
      <c r="A9" s="14" t="s">
        <v>79</v>
      </c>
      <c r="B9" s="1" t="s">
        <v>66</v>
      </c>
      <c r="C9" s="1" t="s">
        <v>80</v>
      </c>
      <c r="D9" s="1" t="s">
        <v>68</v>
      </c>
      <c r="E9" s="2">
        <v>1</v>
      </c>
      <c r="F9" s="9">
        <f t="shared" si="0"/>
        <v>2</v>
      </c>
      <c r="G9" s="9">
        <v>0.45</v>
      </c>
      <c r="H9" s="9">
        <f t="shared" si="1"/>
        <v>0.9</v>
      </c>
      <c r="I9" t="s">
        <v>118</v>
      </c>
    </row>
    <row r="10" spans="1:9" x14ac:dyDescent="0.25">
      <c r="A10" s="14" t="s">
        <v>81</v>
      </c>
      <c r="B10" s="1" t="s">
        <v>66</v>
      </c>
      <c r="C10" s="1" t="s">
        <v>143</v>
      </c>
      <c r="D10" s="1" t="s">
        <v>68</v>
      </c>
      <c r="E10" s="2">
        <v>2</v>
      </c>
      <c r="F10" s="9">
        <f t="shared" si="0"/>
        <v>4</v>
      </c>
      <c r="G10" s="9">
        <v>0.45</v>
      </c>
      <c r="H10" s="9">
        <f t="shared" si="1"/>
        <v>1.8</v>
      </c>
      <c r="I10" t="s">
        <v>119</v>
      </c>
    </row>
    <row r="11" spans="1:9" x14ac:dyDescent="0.25">
      <c r="A11" s="1" t="s">
        <v>81</v>
      </c>
      <c r="B11" s="1" t="s">
        <v>66</v>
      </c>
      <c r="C11" s="1" t="s">
        <v>144</v>
      </c>
      <c r="D11" s="1" t="s">
        <v>145</v>
      </c>
      <c r="E11" s="2">
        <v>1</v>
      </c>
      <c r="F11" s="9">
        <f t="shared" si="0"/>
        <v>2</v>
      </c>
      <c r="G11" s="9">
        <v>0.65</v>
      </c>
      <c r="H11" s="9">
        <f t="shared" si="1"/>
        <v>1.3</v>
      </c>
      <c r="I11" t="s">
        <v>146</v>
      </c>
    </row>
    <row r="12" spans="1:9" x14ac:dyDescent="0.25">
      <c r="A12" s="1" t="s">
        <v>74</v>
      </c>
      <c r="B12" s="1" t="s">
        <v>66</v>
      </c>
      <c r="C12" s="1" t="s">
        <v>82</v>
      </c>
      <c r="D12" s="3" t="s">
        <v>83</v>
      </c>
      <c r="E12" s="2">
        <v>1</v>
      </c>
      <c r="F12" s="9">
        <f t="shared" si="0"/>
        <v>2</v>
      </c>
      <c r="G12" s="9">
        <v>1.1499999999999999</v>
      </c>
      <c r="H12" s="9">
        <f t="shared" si="1"/>
        <v>2.2999999999999998</v>
      </c>
      <c r="I12" t="s">
        <v>128</v>
      </c>
    </row>
    <row r="13" spans="1:9" x14ac:dyDescent="0.25">
      <c r="A13" s="1" t="s">
        <v>84</v>
      </c>
      <c r="B13" s="1" t="s">
        <v>66</v>
      </c>
      <c r="C13" s="1" t="s">
        <v>85</v>
      </c>
      <c r="D13" s="3" t="s">
        <v>78</v>
      </c>
      <c r="E13" s="2">
        <v>1</v>
      </c>
      <c r="F13" s="9">
        <f t="shared" si="0"/>
        <v>2</v>
      </c>
      <c r="G13" s="9">
        <v>0.65</v>
      </c>
      <c r="H13" s="9">
        <f t="shared" si="1"/>
        <v>1.3</v>
      </c>
      <c r="I13" t="s">
        <v>120</v>
      </c>
    </row>
    <row r="14" spans="1:9" x14ac:dyDescent="0.25">
      <c r="A14" s="1" t="s">
        <v>86</v>
      </c>
      <c r="B14" s="1" t="s">
        <v>135</v>
      </c>
      <c r="C14" s="1" t="s">
        <v>87</v>
      </c>
      <c r="D14" s="1" t="s">
        <v>68</v>
      </c>
      <c r="E14" s="4">
        <v>1</v>
      </c>
      <c r="F14" s="9">
        <f t="shared" si="0"/>
        <v>2</v>
      </c>
      <c r="G14" s="10">
        <v>3.39</v>
      </c>
      <c r="H14" s="9">
        <f t="shared" si="1"/>
        <v>6.78</v>
      </c>
      <c r="I14" s="12" t="s">
        <v>125</v>
      </c>
    </row>
    <row r="15" spans="1:9" x14ac:dyDescent="0.25">
      <c r="A15" s="1" t="s">
        <v>88</v>
      </c>
      <c r="B15" s="1" t="s">
        <v>135</v>
      </c>
      <c r="C15" s="1" t="s">
        <v>89</v>
      </c>
      <c r="D15" s="1" t="s">
        <v>68</v>
      </c>
      <c r="E15" s="4">
        <v>1</v>
      </c>
      <c r="F15" s="9">
        <f t="shared" si="0"/>
        <v>2</v>
      </c>
      <c r="G15" s="10">
        <v>3.39</v>
      </c>
      <c r="H15" s="9">
        <f t="shared" si="1"/>
        <v>6.78</v>
      </c>
      <c r="I15" s="7" t="s">
        <v>126</v>
      </c>
    </row>
    <row r="16" spans="1:9" x14ac:dyDescent="0.25">
      <c r="A16" s="1" t="s">
        <v>90</v>
      </c>
      <c r="B16" s="1" t="s">
        <v>66</v>
      </c>
      <c r="C16" s="1" t="s">
        <v>91</v>
      </c>
      <c r="D16" s="1" t="s">
        <v>78</v>
      </c>
      <c r="E16" s="2">
        <v>4</v>
      </c>
      <c r="F16" s="9">
        <f t="shared" si="0"/>
        <v>8</v>
      </c>
      <c r="G16" s="9">
        <v>0.65</v>
      </c>
      <c r="H16" s="9">
        <f t="shared" si="1"/>
        <v>5.2</v>
      </c>
      <c r="I16" s="6" t="s">
        <v>131</v>
      </c>
    </row>
    <row r="17" spans="1:9" x14ac:dyDescent="0.25">
      <c r="A17" s="1" t="s">
        <v>92</v>
      </c>
      <c r="B17" s="1" t="s">
        <v>66</v>
      </c>
      <c r="C17" s="1" t="s">
        <v>93</v>
      </c>
      <c r="D17" s="1" t="s">
        <v>78</v>
      </c>
      <c r="E17" s="2">
        <v>4</v>
      </c>
      <c r="F17" s="9">
        <f t="shared" si="0"/>
        <v>8</v>
      </c>
      <c r="G17" s="9">
        <v>0.65</v>
      </c>
      <c r="H17" s="9">
        <f t="shared" si="1"/>
        <v>5.2</v>
      </c>
      <c r="I17" s="6" t="s">
        <v>133</v>
      </c>
    </row>
    <row r="18" spans="1:9" x14ac:dyDescent="0.25">
      <c r="A18" s="1" t="s">
        <v>94</v>
      </c>
      <c r="B18" s="1" t="s">
        <v>66</v>
      </c>
      <c r="C18" s="1" t="s">
        <v>95</v>
      </c>
      <c r="D18" s="1" t="s">
        <v>78</v>
      </c>
      <c r="E18" s="2">
        <v>4</v>
      </c>
      <c r="F18" s="9">
        <f t="shared" si="0"/>
        <v>8</v>
      </c>
      <c r="G18" s="9">
        <v>0.65</v>
      </c>
      <c r="H18" s="9">
        <f t="shared" si="1"/>
        <v>5.2</v>
      </c>
      <c r="I18" s="6" t="s">
        <v>132</v>
      </c>
    </row>
    <row r="19" spans="1:9" x14ac:dyDescent="0.25">
      <c r="A19" s="1" t="s">
        <v>96</v>
      </c>
      <c r="B19" s="1" t="s">
        <v>66</v>
      </c>
      <c r="C19" s="1" t="s">
        <v>97</v>
      </c>
      <c r="D19" s="1" t="s">
        <v>78</v>
      </c>
      <c r="E19" s="2">
        <v>2</v>
      </c>
      <c r="F19" s="9">
        <f t="shared" si="0"/>
        <v>4</v>
      </c>
      <c r="G19" s="9">
        <v>0.65</v>
      </c>
      <c r="H19" s="9">
        <f t="shared" si="1"/>
        <v>2.6</v>
      </c>
      <c r="I19" t="s">
        <v>130</v>
      </c>
    </row>
    <row r="20" spans="1:9" x14ac:dyDescent="0.25">
      <c r="A20" s="14" t="s">
        <v>98</v>
      </c>
      <c r="B20" s="1" t="s">
        <v>66</v>
      </c>
      <c r="C20" s="1" t="s">
        <v>99</v>
      </c>
      <c r="D20" s="1" t="s">
        <v>100</v>
      </c>
      <c r="E20" s="2">
        <v>1</v>
      </c>
      <c r="F20" s="9">
        <f t="shared" si="0"/>
        <v>2</v>
      </c>
      <c r="G20" s="9"/>
      <c r="H20" s="9"/>
      <c r="I20" t="s">
        <v>127</v>
      </c>
    </row>
    <row r="21" spans="1:9" x14ac:dyDescent="0.25">
      <c r="A21" s="1" t="s">
        <v>15</v>
      </c>
      <c r="B21" s="1" t="s">
        <v>7</v>
      </c>
      <c r="C21" s="1" t="s">
        <v>16</v>
      </c>
      <c r="D21" s="1" t="s">
        <v>17</v>
      </c>
      <c r="E21" s="2">
        <v>2</v>
      </c>
      <c r="F21" s="9">
        <f t="shared" si="0"/>
        <v>4</v>
      </c>
      <c r="G21" s="9">
        <v>7.98</v>
      </c>
      <c r="H21" s="9"/>
      <c r="I21" t="s">
        <v>154</v>
      </c>
    </row>
    <row r="22" spans="1:9" x14ac:dyDescent="0.25">
      <c r="G22" t="s">
        <v>153</v>
      </c>
      <c r="H22" s="11">
        <f>SUM(H2:H21)</f>
        <v>52.960000000000015</v>
      </c>
    </row>
    <row r="23" spans="1:9" x14ac:dyDescent="0.25">
      <c r="G23" t="s">
        <v>152</v>
      </c>
      <c r="H23">
        <v>3.76</v>
      </c>
    </row>
    <row r="24" spans="1:9" x14ac:dyDescent="0.25">
      <c r="G24" t="s">
        <v>151</v>
      </c>
      <c r="H24">
        <f>H23+H22</f>
        <v>56.720000000000013</v>
      </c>
    </row>
    <row r="25" spans="1:9" x14ac:dyDescent="0.25">
      <c r="H25" s="13">
        <f>H24*31000</f>
        <v>1758320.0000000005</v>
      </c>
    </row>
  </sheetData>
  <hyperlinks>
    <hyperlink ref="I14" r:id="rId1"/>
    <hyperlink ref="I2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GMout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Quang Tran</dc:creator>
  <cp:lastModifiedBy>PC</cp:lastModifiedBy>
  <dcterms:created xsi:type="dcterms:W3CDTF">2018-03-21T02:43:59Z</dcterms:created>
  <dcterms:modified xsi:type="dcterms:W3CDTF">2019-02-26T16:33:51Z</dcterms:modified>
</cp:coreProperties>
</file>